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730" windowHeight="8895"/>
  </bookViews>
  <sheets>
    <sheet name="тмц" sheetId="4" r:id="rId1"/>
  </sheets>
  <definedNames>
    <definedName name="_xlnm.Print_Area" localSheetId="0">тмц!$A$1:$Z$70</definedName>
  </definedNames>
  <calcPr calcId="144525"/>
</workbook>
</file>

<file path=xl/calcChain.xml><?xml version="1.0" encoding="utf-8"?>
<calcChain xmlns="http://schemas.openxmlformats.org/spreadsheetml/2006/main">
  <c r="Y8" i="4" l="1"/>
  <c r="Y9" i="4"/>
  <c r="Y10" i="4"/>
  <c r="Y11" i="4"/>
  <c r="Y12" i="4"/>
  <c r="Y13" i="4"/>
  <c r="Y14" i="4"/>
  <c r="Y15" i="4"/>
  <c r="Y16" i="4"/>
  <c r="Y17" i="4"/>
  <c r="Y18" i="4"/>
  <c r="Y19" i="4"/>
  <c r="Y20" i="4"/>
  <c r="Y21" i="4"/>
  <c r="Y22" i="4"/>
  <c r="Y23" i="4"/>
  <c r="Y24" i="4"/>
  <c r="Y25" i="4"/>
  <c r="Y26" i="4"/>
  <c r="Y27" i="4"/>
  <c r="L8" i="4"/>
  <c r="P8" i="4" s="1"/>
  <c r="L9" i="4"/>
  <c r="P9" i="4" s="1"/>
  <c r="L10" i="4"/>
  <c r="P10" i="4" s="1"/>
  <c r="L11" i="4"/>
  <c r="P11" i="4" s="1"/>
  <c r="L12" i="4"/>
  <c r="P12" i="4" s="1"/>
  <c r="L13" i="4"/>
  <c r="P13" i="4" s="1"/>
  <c r="L14" i="4"/>
  <c r="P14" i="4" s="1"/>
  <c r="L15" i="4"/>
  <c r="P15" i="4" s="1"/>
  <c r="L16" i="4"/>
  <c r="P16" i="4" s="1"/>
  <c r="L17" i="4"/>
  <c r="P17" i="4" s="1"/>
  <c r="L18" i="4"/>
  <c r="P18" i="4" s="1"/>
  <c r="L19" i="4"/>
  <c r="P19" i="4" s="1"/>
  <c r="L20" i="4"/>
  <c r="P20" i="4" s="1"/>
  <c r="L21" i="4"/>
  <c r="P21" i="4" s="1"/>
  <c r="L22" i="4"/>
  <c r="P22" i="4" s="1"/>
  <c r="L23" i="4"/>
  <c r="P23" i="4" s="1"/>
  <c r="L24" i="4"/>
  <c r="P24" i="4" s="1"/>
  <c r="L25" i="4"/>
  <c r="P25" i="4" s="1"/>
  <c r="L26" i="4"/>
  <c r="P26" i="4" s="1"/>
  <c r="L27" i="4"/>
  <c r="P27" i="4" s="1"/>
  <c r="L28" i="4"/>
  <c r="P28" i="4" s="1"/>
  <c r="L29" i="4"/>
  <c r="P29" i="4" s="1"/>
  <c r="L30" i="4"/>
  <c r="P30" i="4" s="1"/>
  <c r="L31" i="4"/>
  <c r="P31" i="4" s="1"/>
  <c r="L32" i="4"/>
  <c r="P32" i="4" s="1"/>
  <c r="L33" i="4"/>
  <c r="P33" i="4" s="1"/>
  <c r="L34" i="4"/>
  <c r="P34" i="4" s="1"/>
  <c r="L35" i="4"/>
  <c r="P35" i="4" s="1"/>
  <c r="L36" i="4"/>
  <c r="P36" i="4" s="1"/>
  <c r="Z26" i="4" l="1"/>
  <c r="Z24" i="4"/>
  <c r="Z20" i="4"/>
  <c r="Z16" i="4"/>
  <c r="Z12" i="4"/>
  <c r="Z8" i="4"/>
  <c r="W26" i="4"/>
  <c r="W24" i="4"/>
  <c r="W20" i="4"/>
  <c r="W16" i="4"/>
  <c r="W12" i="4"/>
  <c r="W8" i="4"/>
  <c r="Z27" i="4"/>
  <c r="Z25" i="4"/>
  <c r="W23" i="4"/>
  <c r="Z21" i="4"/>
  <c r="W19" i="4"/>
  <c r="Z17" i="4"/>
  <c r="W15" i="4"/>
  <c r="Z13" i="4"/>
  <c r="W11" i="4"/>
  <c r="Z9" i="4"/>
  <c r="W27" i="4"/>
  <c r="W25" i="4"/>
  <c r="Z23" i="4"/>
  <c r="Z22" i="4"/>
  <c r="W22" i="4"/>
  <c r="W21" i="4"/>
  <c r="Z19" i="4"/>
  <c r="Z18" i="4"/>
  <c r="W18" i="4"/>
  <c r="W17" i="4"/>
  <c r="Z15" i="4"/>
  <c r="Z14" i="4"/>
  <c r="W14" i="4"/>
  <c r="W13" i="4"/>
  <c r="Z11" i="4"/>
  <c r="Z10" i="4"/>
  <c r="W10" i="4"/>
  <c r="W9" i="4"/>
  <c r="L37" i="4"/>
  <c r="P37" i="4" s="1"/>
  <c r="W28" i="4" l="1"/>
  <c r="Y28" i="4"/>
  <c r="Z28" i="4" s="1"/>
  <c r="W29" i="4"/>
  <c r="Y29" i="4"/>
  <c r="Z29" i="4" s="1"/>
  <c r="W30" i="4"/>
  <c r="Y30" i="4"/>
  <c r="Z30" i="4" s="1"/>
  <c r="W31" i="4"/>
  <c r="Y31" i="4"/>
  <c r="Z31" i="4" s="1"/>
  <c r="W32" i="4"/>
  <c r="Y32" i="4"/>
  <c r="Z32" i="4" s="1"/>
  <c r="W33" i="4"/>
  <c r="Y33" i="4"/>
  <c r="Z33" i="4" s="1"/>
  <c r="W34" i="4"/>
  <c r="Y34" i="4"/>
  <c r="Z34" i="4" s="1"/>
  <c r="W35" i="4"/>
  <c r="Y35" i="4"/>
  <c r="Z35" i="4" s="1"/>
  <c r="W36" i="4"/>
  <c r="Y36" i="4"/>
  <c r="Z36" i="4" s="1"/>
  <c r="W37" i="4"/>
  <c r="Y37" i="4"/>
  <c r="Z37" i="4" s="1"/>
  <c r="L38" i="4" l="1"/>
  <c r="P38" i="4" l="1"/>
  <c r="W38" i="4"/>
  <c r="Z38" i="4" l="1"/>
</calcChain>
</file>

<file path=xl/sharedStrings.xml><?xml version="1.0" encoding="utf-8"?>
<sst xmlns="http://schemas.openxmlformats.org/spreadsheetml/2006/main" count="346" uniqueCount="142">
  <si>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</si>
  <si>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</si>
  <si>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</si>
  <si>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</si>
  <si>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</si>
  <si>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</si>
  <si>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</si>
  <si>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</si>
  <si>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</si>
  <si>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</si>
  <si>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</si>
  <si>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</si>
  <si>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</si>
  <si>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</si>
  <si>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</si>
  <si>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</si>
  <si>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</si>
  <si>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</si>
  <si>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</si>
  <si>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</si>
  <si>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</si>
  <si>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</si>
  <si>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</si>
  <si>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</si>
  <si>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</si>
  <si>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</si>
  <si>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</si>
  <si>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</si>
  <si>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</si>
  <si>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</si>
  <si>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</si>
  <si>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</si>
  <si>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</si>
  <si>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</si>
  <si>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</si>
  <si>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</si>
  <si>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</si>
  <si>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</si>
  <si>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</si>
  <si>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</si>
  <si>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</si>
  <si>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</si>
  <si>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</si>
  <si>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</si>
  <si>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</si>
  <si>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</si>
  <si>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</si>
  <si>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</si>
  <si>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</si>
  <si>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</si>
  <si>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</si>
  <si>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</si>
  <si>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</si>
  <si>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</si>
  <si>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</si>
  <si>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</si>
  <si>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</si>
  <si>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</si>
  <si>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</si>
  <si>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</si>
  <si>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</si>
  <si>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</si>
  <si>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</si>
  <si>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</si>
  <si>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</si>
  <si>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</si>
  <si>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</si>
  <si>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</si>
  <si>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</si>
  <si>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</si>
  <si>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</si>
  <si>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1 Поставка контрольно-измерительных приборов</t>
  </si>
  <si>
    <t>26.51.43</t>
  </si>
  <si>
    <t>26.51</t>
  </si>
  <si>
    <t>СА000387</t>
  </si>
  <si>
    <t>Счетчик  электроэнергии 230 ART-02 PQRSIN 10-100А 220/380В Кл.т.1,0/2,0 Мн.т.А/Р ЖКИ</t>
  </si>
  <si>
    <t>ГОСТ 31818.11-2012</t>
  </si>
  <si>
    <t>СБ000351</t>
  </si>
  <si>
    <t>Преобразователь давления ОВЕН ПД100ДИ 1,01-111-10</t>
  </si>
  <si>
    <t>ОЛ</t>
  </si>
  <si>
    <t>СБ000359</t>
  </si>
  <si>
    <t>Поплавковый датчик ПДУ-П501-1800 L-1,8 метра</t>
  </si>
  <si>
    <t>СБ000381</t>
  </si>
  <si>
    <t>Преобразователь давления ОВЕН ПД100И ДГ1.0-167-0,5-20</t>
  </si>
  <si>
    <t>СБ000383</t>
  </si>
  <si>
    <t>Датчик температуры ДТС015-100М.В3.80</t>
  </si>
  <si>
    <t>СБ000668</t>
  </si>
  <si>
    <t>Детектор обнаружения скрытой проводки ADA80</t>
  </si>
  <si>
    <t>СВ000045</t>
  </si>
  <si>
    <t>Манометр МТП-160 0-25 кгс/см2</t>
  </si>
  <si>
    <t>СВ000097</t>
  </si>
  <si>
    <t>Терморегулятор IMIT ISPESL TS/103/02 86 град., тип TR2 9325</t>
  </si>
  <si>
    <t>СВ000164</t>
  </si>
  <si>
    <t>Блок согласования сигналов кондуктометрических датчиков БКК1-220</t>
  </si>
  <si>
    <t>СВ000226</t>
  </si>
  <si>
    <t>Манометр 50мм ТМ-210Р (0-2,5МПа) М12*1,5 кисл</t>
  </si>
  <si>
    <t>ГОСТ 2405-88</t>
  </si>
  <si>
    <t>СВ000227</t>
  </si>
  <si>
    <t>Манометр 50мм ТМ-210Р(0-0,6МПа) М12*1,5 пропан</t>
  </si>
  <si>
    <t>СВ000228</t>
  </si>
  <si>
    <t>Манометр 50мм ТМ-210Р(0-25МПа) М12*1,5 кисл</t>
  </si>
  <si>
    <t>СВ000326</t>
  </si>
  <si>
    <t>Манометр МТ-100 0-4кгс/см2</t>
  </si>
  <si>
    <t>СВ000327</t>
  </si>
  <si>
    <t>Манометр МТ-100-1У 0-6кгс/см3</t>
  </si>
  <si>
    <t>СВ000328</t>
  </si>
  <si>
    <t>Манометр МТ-100-1У 0-10кгс/см3</t>
  </si>
  <si>
    <t>СВ000462</t>
  </si>
  <si>
    <t>Преобразователь интерфейса АС3 ОВЕН</t>
  </si>
  <si>
    <t>СВ000466</t>
  </si>
  <si>
    <t>Контроллер программируемый Mitsubishi ELECTRIC FX5U-32МR/DS</t>
  </si>
  <si>
    <t>СВ000370</t>
  </si>
  <si>
    <t>Блок аналоговых входов 4-х канальный,напряжение/ток; 12 бит.Mitsubishi ELECTRIC FX5-4AD</t>
  </si>
  <si>
    <t>СВ000587</t>
  </si>
  <si>
    <t>Датчик преобразователь электроакустический ПЭА В-502 пр-во ЗАО "Взлет"</t>
  </si>
  <si>
    <t>СВ000667</t>
  </si>
  <si>
    <t>Манометр МТ-160 0-4кгс/см2, класс 1,5</t>
  </si>
  <si>
    <t>СВ000668</t>
  </si>
  <si>
    <t>Аплисенс SG-25S/фторопласт/0-5м/ Н2О/L=10</t>
  </si>
  <si>
    <t>СГ000214</t>
  </si>
  <si>
    <t>Выключатель поплавковый, для дренажного насоса, длина кабеля 1м</t>
  </si>
  <si>
    <t>СГ000220</t>
  </si>
  <si>
    <t>Панель оператора Mitsubishi ELECTRIC GT2103-PMBDS</t>
  </si>
  <si>
    <t>СГ000391</t>
  </si>
  <si>
    <t>Панель оператора Mitsubishi ELECTRIC GS2107-WTBD</t>
  </si>
  <si>
    <t>СГ000512</t>
  </si>
  <si>
    <t>Контроллер для СуиЗ Лоцман+ L2-100А</t>
  </si>
  <si>
    <t>СГ000513</t>
  </si>
  <si>
    <t>Реле Finder 20.23.9.024.0000</t>
  </si>
  <si>
    <t>СА000425</t>
  </si>
  <si>
    <t>Расходомер-счетчик электромагнитный "Взлет ЭР" модификация ЛайтМ исполнения ЭРСВ-540Ф ВР Ду150мм</t>
  </si>
  <si>
    <t>СВ000390</t>
  </si>
  <si>
    <t>Расходомер ультразвуковой одноканальный УРСВ-510Ц</t>
  </si>
  <si>
    <t>СВ000560</t>
  </si>
  <si>
    <t>Блок согласования кондуктометрических датчиков БКК1-24</t>
  </si>
  <si>
    <t>в течение 30 кал.дней с момента заключения договора</t>
  </si>
  <si>
    <t>Согласно графику поставки Товара. Изменение графика согласовывается Сторонами за 30 дней до окончания срока действия договора (в пределах предусмотренного опциона)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</si>
  <si>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30 дней до 31.12.21.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</si>
  <si>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Дата изготовления - не ранее 4 кв. 2020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</si>
  <si>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Номенклатура приобретаемого товара**</t>
  </si>
  <si>
    <t>** при указании в настоящем Приложении на товарный знак или производителя его следует читать со словом "или эквивалент"</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</si>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</sst>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0" borderId="1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10"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3" xfId="0" applyNumberFormat="1" applyFont="1" applyFill="1" applyBorder="1" applyAlignment="1" applyProtection="1">
      <alignment horizontal="center" vertical="center" wrapText="1"/>
    </xf>
    <xf numFmtId="0" fontId="7" fillId="2" borderId="12" xfId="0" applyNumberFormat="1" applyFont="1" applyFill="1" applyBorder="1" applyAlignment="1" applyProtection="1">
      <alignment horizontal="center" vertical="center" wrapText="1"/>
    </xf>
    <xf numFmtId="4" fontId="0" fillId="0" borderId="14" xfId="0" applyNumberFormat="1" applyFont="1" applyBorder="1" applyAlignment="1">
      <alignment horizontal="center" vertical="center"/>
    </xf>
    <xf numFmtId="0" fontId="7" fillId="2" borderId="15" xfId="0" applyNumberFormat="1" applyFont="1" applyFill="1" applyBorder="1" applyAlignment="1" applyProtection="1">
      <alignment horizontal="center" vertical="center" wrapText="1"/>
    </xf>
    <xf numFmtId="0" fontId="7" fillId="0" borderId="15"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7" fillId="4" borderId="15" xfId="0" applyFont="1" applyFill="1" applyBorder="1" applyAlignment="1">
      <alignment horizontal="left" vertical="center"/>
    </xf>
    <xf numFmtId="0" fontId="7" fillId="4" borderId="15" xfId="0" applyFont="1" applyFill="1" applyBorder="1" applyAlignment="1">
      <alignment horizontal="left" vertical="center" wrapText="1"/>
    </xf>
    <xf numFmtId="0" fontId="7" fillId="4" borderId="15" xfId="0" applyFont="1" applyFill="1" applyBorder="1" applyAlignment="1">
      <alignment horizontal="center" vertical="center" wrapText="1"/>
    </xf>
    <xf numFmtId="0" fontId="10" fillId="2" borderId="16" xfId="0" applyNumberFormat="1" applyFont="1" applyFill="1" applyBorder="1" applyAlignment="1" applyProtection="1">
      <alignment horizontal="center" wrapText="1"/>
    </xf>
    <xf numFmtId="0" fontId="10" fillId="4" borderId="16" xfId="0" applyNumberFormat="1" applyFont="1" applyFill="1" applyBorder="1" applyAlignment="1" applyProtection="1">
      <alignment wrapText="1"/>
    </xf>
    <xf numFmtId="0" fontId="10" fillId="5" borderId="16"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9"/>
  <sheetViews>
    <sheetView tabSelected="1" zoomScale="75" zoomScaleNormal="75" zoomScaleSheetLayoutView="75" workbookViewId="0">
      <pane xSplit="16" ySplit="7" topLeftCell="Q8" activePane="bottomRight" state="frozen"/>
      <selection pane="topRight" activeCell="Q1" sqref="Q1"/>
      <selection pane="bottomLeft" activeCell="A8" sqref="A8"/>
      <selection pane="bottomRight" activeCell="F4" sqref="F4:L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2"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57</v>
      </c>
      <c r="B1" s="14"/>
      <c r="C1" s="15"/>
      <c r="D1" s="15"/>
      <c r="E1" s="15"/>
      <c r="F1" s="15"/>
      <c r="G1" s="41"/>
      <c r="H1" s="15"/>
      <c r="I1" s="15"/>
      <c r="J1" s="15"/>
      <c r="K1" s="15"/>
      <c r="L1" s="15"/>
      <c r="M1" s="15"/>
      <c r="N1" s="15"/>
      <c r="O1" s="15"/>
      <c r="P1" s="15"/>
      <c r="Q1" s="15"/>
      <c r="R1" s="15"/>
      <c r="S1" s="15"/>
    </row>
    <row r="2" spans="1:26" ht="25.5" customHeight="1" x14ac:dyDescent="0.2">
      <c r="A2" s="14" t="s">
        <v>13</v>
      </c>
      <c r="B2" s="14"/>
      <c r="C2" s="15"/>
      <c r="D2" s="15"/>
      <c r="E2" s="14"/>
      <c r="F2" s="61">
        <v>62</v>
      </c>
      <c r="G2" s="62"/>
      <c r="H2" s="62"/>
      <c r="I2" s="62"/>
      <c r="J2" s="62"/>
      <c r="K2" s="62"/>
      <c r="L2" s="63"/>
      <c r="M2" s="15"/>
      <c r="N2" s="15"/>
      <c r="O2" s="15"/>
      <c r="P2" s="15"/>
      <c r="Q2" s="15"/>
      <c r="R2" s="15"/>
      <c r="S2" s="15"/>
    </row>
    <row r="3" spans="1:26" ht="30.75" customHeight="1" x14ac:dyDescent="0.2">
      <c r="A3" s="14" t="s">
        <v>12</v>
      </c>
      <c r="B3" s="14"/>
      <c r="C3" s="14"/>
      <c r="D3" s="14"/>
      <c r="E3" s="14"/>
      <c r="F3" s="64" t="s">
        <v>71</v>
      </c>
      <c r="G3" s="64"/>
      <c r="H3" s="64"/>
      <c r="I3" s="64"/>
      <c r="J3" s="64"/>
      <c r="K3" s="64"/>
      <c r="L3" s="64"/>
      <c r="M3" s="16"/>
      <c r="N3" s="16"/>
      <c r="O3" s="16"/>
      <c r="P3" s="16"/>
      <c r="Q3" s="16"/>
      <c r="R3" s="16"/>
      <c r="S3" s="16"/>
    </row>
    <row r="4" spans="1:26" ht="30.75" customHeight="1" x14ac:dyDescent="0.2">
      <c r="A4" s="14" t="s">
        <v>20</v>
      </c>
      <c r="B4" s="14"/>
      <c r="C4" s="14"/>
      <c r="D4" s="14"/>
      <c r="E4" s="14"/>
      <c r="F4" s="65"/>
      <c r="G4" s="65"/>
      <c r="H4" s="65"/>
      <c r="I4" s="65"/>
      <c r="J4" s="65"/>
      <c r="K4" s="65"/>
      <c r="L4" s="65"/>
      <c r="M4" s="16"/>
      <c r="N4" s="16"/>
      <c r="O4" s="16"/>
      <c r="P4" s="16"/>
      <c r="Q4" s="16"/>
      <c r="R4" s="16"/>
      <c r="S4" s="16"/>
    </row>
    <row r="5" spans="1:26" ht="23.25" customHeight="1" x14ac:dyDescent="0.2">
      <c r="A5" s="17"/>
      <c r="B5" s="17"/>
    </row>
    <row r="6" spans="1:26" ht="68.25" customHeight="1" x14ac:dyDescent="0.2">
      <c r="L6" s="29"/>
      <c r="M6" s="66" t="s">
        <v>27</v>
      </c>
      <c r="N6" s="67"/>
      <c r="O6" s="52" t="s">
        <v>22</v>
      </c>
      <c r="P6" s="52" t="s">
        <v>23</v>
      </c>
      <c r="Q6" s="54" t="s">
        <v>68</v>
      </c>
      <c r="R6" s="55"/>
      <c r="S6" s="55"/>
      <c r="T6" s="55"/>
      <c r="U6" s="55"/>
      <c r="V6" s="55"/>
      <c r="W6" s="55"/>
      <c r="X6" s="55"/>
      <c r="Y6" s="55"/>
      <c r="Z6" s="56"/>
    </row>
    <row r="7" spans="1:26" ht="96.75" customHeight="1" x14ac:dyDescent="0.2">
      <c r="A7" s="18" t="s">
        <v>0</v>
      </c>
      <c r="B7" s="22" t="s">
        <v>24</v>
      </c>
      <c r="C7" s="18" t="s">
        <v>59</v>
      </c>
      <c r="D7" s="18" t="s">
        <v>58</v>
      </c>
      <c r="E7" s="27" t="s">
        <v>9</v>
      </c>
      <c r="F7" s="32" t="s">
        <v>139</v>
      </c>
      <c r="G7" s="32" t="s">
        <v>63</v>
      </c>
      <c r="H7" s="18" t="s">
        <v>10</v>
      </c>
      <c r="I7" s="18" t="s">
        <v>7</v>
      </c>
      <c r="J7" s="18" t="s">
        <v>11</v>
      </c>
      <c r="K7" s="18" t="s">
        <v>8</v>
      </c>
      <c r="L7" s="18" t="s">
        <v>6</v>
      </c>
      <c r="M7" s="32" t="s">
        <v>135</v>
      </c>
      <c r="N7" s="32"/>
      <c r="O7" s="53"/>
      <c r="P7" s="53"/>
      <c r="Q7" s="39" t="s">
        <v>4</v>
      </c>
      <c r="R7" s="39" t="s">
        <v>5</v>
      </c>
      <c r="S7" s="39" t="s">
        <v>64</v>
      </c>
      <c r="T7" s="39" t="s">
        <v>2</v>
      </c>
      <c r="U7" s="39" t="s">
        <v>3</v>
      </c>
      <c r="V7" s="39" t="s">
        <v>18</v>
      </c>
      <c r="W7" s="39" t="s">
        <v>60</v>
      </c>
      <c r="X7" s="39" t="s">
        <v>62</v>
      </c>
      <c r="Y7" s="39" t="s">
        <v>19</v>
      </c>
      <c r="Z7" s="39" t="s">
        <v>61</v>
      </c>
    </row>
    <row r="8" spans="1:26" s="26" customFormat="1" ht="47.25" customHeight="1" x14ac:dyDescent="0.2">
      <c r="A8" s="74">
        <v>1</v>
      </c>
      <c r="B8" s="60">
        <v>1</v>
      </c>
      <c r="C8" s="75" t="s">
        <v>72</v>
      </c>
      <c r="D8" s="75" t="s">
        <v>73</v>
      </c>
      <c r="E8" s="76" t="s">
        <v>74</v>
      </c>
      <c r="F8" s="77" t="s">
        <v>75</v>
      </c>
      <c r="G8" s="78" t="s">
        <v>76</v>
      </c>
      <c r="H8" s="78" t="s">
        <v>25</v>
      </c>
      <c r="I8" s="21" t="s">
        <v>26</v>
      </c>
      <c r="J8" s="21" t="s">
        <v>26</v>
      </c>
      <c r="K8" s="21" t="s">
        <v>65</v>
      </c>
      <c r="L8" s="23">
        <f t="shared" ref="L8:L36" si="0">M8</f>
        <v>4</v>
      </c>
      <c r="M8" s="74">
        <v>4</v>
      </c>
      <c r="N8" s="33"/>
      <c r="O8" s="72">
        <v>8230</v>
      </c>
      <c r="P8" s="24">
        <f t="shared" ref="P8:P36" si="1">O8*L8</f>
        <v>32920</v>
      </c>
      <c r="Q8" s="73"/>
      <c r="R8" s="73"/>
      <c r="S8" s="73"/>
      <c r="T8" s="73"/>
      <c r="U8" s="73"/>
      <c r="V8" s="31"/>
      <c r="W8" s="28">
        <f t="shared" ref="W8:W27" si="2">V8*L8</f>
        <v>0</v>
      </c>
      <c r="X8" s="35"/>
      <c r="Y8" s="28">
        <f t="shared" ref="Y8:Y27" si="3">ROUND(V8*(1+X8),2)</f>
        <v>0</v>
      </c>
      <c r="Z8" s="28">
        <f t="shared" ref="Z8:Z27" si="4">ROUND(Y8*L8,2)</f>
        <v>0</v>
      </c>
    </row>
    <row r="9" spans="1:26" s="26" customFormat="1" ht="47.25" customHeight="1" x14ac:dyDescent="0.2">
      <c r="A9" s="74">
        <v>2</v>
      </c>
      <c r="B9" s="60"/>
      <c r="C9" s="75" t="s">
        <v>72</v>
      </c>
      <c r="D9" s="75" t="s">
        <v>73</v>
      </c>
      <c r="E9" s="76" t="s">
        <v>77</v>
      </c>
      <c r="F9" s="77" t="s">
        <v>78</v>
      </c>
      <c r="G9" s="78" t="s">
        <v>79</v>
      </c>
      <c r="H9" s="78" t="s">
        <v>25</v>
      </c>
      <c r="I9" s="21" t="s">
        <v>26</v>
      </c>
      <c r="J9" s="21" t="s">
        <v>26</v>
      </c>
      <c r="K9" s="21" t="s">
        <v>65</v>
      </c>
      <c r="L9" s="23">
        <f t="shared" si="0"/>
        <v>5</v>
      </c>
      <c r="M9" s="74">
        <v>5</v>
      </c>
      <c r="N9" s="33"/>
      <c r="O9" s="72">
        <v>5110</v>
      </c>
      <c r="P9" s="24">
        <f t="shared" si="1"/>
        <v>25550</v>
      </c>
      <c r="Q9" s="73"/>
      <c r="R9" s="73"/>
      <c r="S9" s="73"/>
      <c r="T9" s="73"/>
      <c r="U9" s="73"/>
      <c r="V9" s="31"/>
      <c r="W9" s="28">
        <f t="shared" si="2"/>
        <v>0</v>
      </c>
      <c r="X9" s="35"/>
      <c r="Y9" s="28">
        <f t="shared" si="3"/>
        <v>0</v>
      </c>
      <c r="Z9" s="28">
        <f t="shared" si="4"/>
        <v>0</v>
      </c>
    </row>
    <row r="10" spans="1:26" s="26" customFormat="1" ht="47.25" customHeight="1" x14ac:dyDescent="0.2">
      <c r="A10" s="74">
        <v>3</v>
      </c>
      <c r="B10" s="60"/>
      <c r="C10" s="75" t="s">
        <v>72</v>
      </c>
      <c r="D10" s="75" t="s">
        <v>73</v>
      </c>
      <c r="E10" s="76" t="s">
        <v>80</v>
      </c>
      <c r="F10" s="77" t="s">
        <v>81</v>
      </c>
      <c r="G10" s="78" t="s">
        <v>79</v>
      </c>
      <c r="H10" s="78" t="s">
        <v>25</v>
      </c>
      <c r="I10" s="21" t="s">
        <v>26</v>
      </c>
      <c r="J10" s="21" t="s">
        <v>26</v>
      </c>
      <c r="K10" s="21" t="s">
        <v>65</v>
      </c>
      <c r="L10" s="23">
        <f t="shared" si="0"/>
        <v>5</v>
      </c>
      <c r="M10" s="74">
        <v>5</v>
      </c>
      <c r="N10" s="33"/>
      <c r="O10" s="72">
        <v>830</v>
      </c>
      <c r="P10" s="24">
        <f t="shared" si="1"/>
        <v>4150</v>
      </c>
      <c r="Q10" s="73"/>
      <c r="R10" s="73"/>
      <c r="S10" s="73"/>
      <c r="T10" s="73"/>
      <c r="U10" s="73"/>
      <c r="V10" s="31"/>
      <c r="W10" s="28">
        <f t="shared" si="2"/>
        <v>0</v>
      </c>
      <c r="X10" s="35"/>
      <c r="Y10" s="28">
        <f t="shared" si="3"/>
        <v>0</v>
      </c>
      <c r="Z10" s="28">
        <f t="shared" si="4"/>
        <v>0</v>
      </c>
    </row>
    <row r="11" spans="1:26" s="26" customFormat="1" ht="47.25" customHeight="1" x14ac:dyDescent="0.2">
      <c r="A11" s="74">
        <v>4</v>
      </c>
      <c r="B11" s="60"/>
      <c r="C11" s="75" t="s">
        <v>72</v>
      </c>
      <c r="D11" s="75" t="s">
        <v>73</v>
      </c>
      <c r="E11" s="76" t="s">
        <v>82</v>
      </c>
      <c r="F11" s="77" t="s">
        <v>83</v>
      </c>
      <c r="G11" s="78" t="s">
        <v>79</v>
      </c>
      <c r="H11" s="78" t="s">
        <v>25</v>
      </c>
      <c r="I11" s="21" t="s">
        <v>26</v>
      </c>
      <c r="J11" s="21" t="s">
        <v>26</v>
      </c>
      <c r="K11" s="21" t="s">
        <v>65</v>
      </c>
      <c r="L11" s="23">
        <f t="shared" si="0"/>
        <v>3</v>
      </c>
      <c r="M11" s="70">
        <v>3</v>
      </c>
      <c r="N11" s="33"/>
      <c r="O11" s="34">
        <v>21740</v>
      </c>
      <c r="P11" s="24">
        <f t="shared" si="1"/>
        <v>65220</v>
      </c>
      <c r="Q11" s="71"/>
      <c r="R11" s="71"/>
      <c r="S11" s="71"/>
      <c r="T11" s="71"/>
      <c r="U11" s="71"/>
      <c r="V11" s="31"/>
      <c r="W11" s="28">
        <f t="shared" si="2"/>
        <v>0</v>
      </c>
      <c r="X11" s="35"/>
      <c r="Y11" s="28">
        <f t="shared" si="3"/>
        <v>0</v>
      </c>
      <c r="Z11" s="28">
        <f t="shared" si="4"/>
        <v>0</v>
      </c>
    </row>
    <row r="12" spans="1:26" s="26" customFormat="1" ht="47.25" customHeight="1" x14ac:dyDescent="0.2">
      <c r="A12" s="74">
        <v>5</v>
      </c>
      <c r="B12" s="60"/>
      <c r="C12" s="75" t="s">
        <v>72</v>
      </c>
      <c r="D12" s="75" t="s">
        <v>73</v>
      </c>
      <c r="E12" s="76" t="s">
        <v>84</v>
      </c>
      <c r="F12" s="77" t="s">
        <v>85</v>
      </c>
      <c r="G12" s="78" t="s">
        <v>79</v>
      </c>
      <c r="H12" s="78" t="s">
        <v>25</v>
      </c>
      <c r="I12" s="21" t="s">
        <v>26</v>
      </c>
      <c r="J12" s="21" t="s">
        <v>26</v>
      </c>
      <c r="K12" s="21" t="s">
        <v>65</v>
      </c>
      <c r="L12" s="23">
        <f t="shared" si="0"/>
        <v>4</v>
      </c>
      <c r="M12" s="45">
        <v>4</v>
      </c>
      <c r="N12" s="33"/>
      <c r="O12" s="34">
        <v>1330</v>
      </c>
      <c r="P12" s="24">
        <f t="shared" si="1"/>
        <v>5320</v>
      </c>
      <c r="Q12" s="71"/>
      <c r="R12" s="71"/>
      <c r="S12" s="71"/>
      <c r="T12" s="71"/>
      <c r="U12" s="71"/>
      <c r="V12" s="31"/>
      <c r="W12" s="28">
        <f t="shared" si="2"/>
        <v>0</v>
      </c>
      <c r="X12" s="35"/>
      <c r="Y12" s="28">
        <f t="shared" si="3"/>
        <v>0</v>
      </c>
      <c r="Z12" s="28">
        <f t="shared" si="4"/>
        <v>0</v>
      </c>
    </row>
    <row r="13" spans="1:26" s="26" customFormat="1" ht="47.25" customHeight="1" x14ac:dyDescent="0.2">
      <c r="A13" s="74">
        <v>6</v>
      </c>
      <c r="B13" s="60"/>
      <c r="C13" s="75" t="s">
        <v>72</v>
      </c>
      <c r="D13" s="75" t="s">
        <v>73</v>
      </c>
      <c r="E13" s="76" t="s">
        <v>86</v>
      </c>
      <c r="F13" s="77" t="s">
        <v>87</v>
      </c>
      <c r="G13" s="78" t="s">
        <v>79</v>
      </c>
      <c r="H13" s="78" t="s">
        <v>25</v>
      </c>
      <c r="I13" s="21" t="s">
        <v>26</v>
      </c>
      <c r="J13" s="21" t="s">
        <v>26</v>
      </c>
      <c r="K13" s="21" t="s">
        <v>65</v>
      </c>
      <c r="L13" s="23">
        <f t="shared" si="0"/>
        <v>1</v>
      </c>
      <c r="M13" s="45">
        <v>1</v>
      </c>
      <c r="N13" s="33"/>
      <c r="O13" s="72">
        <v>4540</v>
      </c>
      <c r="P13" s="24">
        <f t="shared" si="1"/>
        <v>4540</v>
      </c>
      <c r="Q13" s="73"/>
      <c r="R13" s="73"/>
      <c r="S13" s="73"/>
      <c r="T13" s="73"/>
      <c r="U13" s="73"/>
      <c r="V13" s="31"/>
      <c r="W13" s="28">
        <f t="shared" si="2"/>
        <v>0</v>
      </c>
      <c r="X13" s="35"/>
      <c r="Y13" s="28">
        <f t="shared" si="3"/>
        <v>0</v>
      </c>
      <c r="Z13" s="28">
        <f t="shared" si="4"/>
        <v>0</v>
      </c>
    </row>
    <row r="14" spans="1:26" s="26" customFormat="1" ht="47.25" customHeight="1" x14ac:dyDescent="0.2">
      <c r="A14" s="74">
        <v>7</v>
      </c>
      <c r="B14" s="60"/>
      <c r="C14" s="75" t="s">
        <v>72</v>
      </c>
      <c r="D14" s="75" t="s">
        <v>73</v>
      </c>
      <c r="E14" s="76" t="s">
        <v>88</v>
      </c>
      <c r="F14" s="77" t="s">
        <v>89</v>
      </c>
      <c r="G14" s="78" t="s">
        <v>79</v>
      </c>
      <c r="H14" s="78" t="s">
        <v>25</v>
      </c>
      <c r="I14" s="21" t="s">
        <v>26</v>
      </c>
      <c r="J14" s="21" t="s">
        <v>26</v>
      </c>
      <c r="K14" s="21" t="s">
        <v>65</v>
      </c>
      <c r="L14" s="23">
        <f t="shared" si="0"/>
        <v>8</v>
      </c>
      <c r="M14" s="74">
        <v>8</v>
      </c>
      <c r="N14" s="33"/>
      <c r="O14" s="72">
        <v>1130</v>
      </c>
      <c r="P14" s="24">
        <f t="shared" si="1"/>
        <v>9040</v>
      </c>
      <c r="Q14" s="73"/>
      <c r="R14" s="73"/>
      <c r="S14" s="73"/>
      <c r="T14" s="73"/>
      <c r="U14" s="73"/>
      <c r="V14" s="31"/>
      <c r="W14" s="28">
        <f t="shared" si="2"/>
        <v>0</v>
      </c>
      <c r="X14" s="35"/>
      <c r="Y14" s="28">
        <f t="shared" si="3"/>
        <v>0</v>
      </c>
      <c r="Z14" s="28">
        <f t="shared" si="4"/>
        <v>0</v>
      </c>
    </row>
    <row r="15" spans="1:26" s="26" customFormat="1" ht="47.25" customHeight="1" x14ac:dyDescent="0.2">
      <c r="A15" s="74">
        <v>8</v>
      </c>
      <c r="B15" s="60"/>
      <c r="C15" s="75" t="s">
        <v>72</v>
      </c>
      <c r="D15" s="75" t="s">
        <v>73</v>
      </c>
      <c r="E15" s="76" t="s">
        <v>90</v>
      </c>
      <c r="F15" s="77" t="s">
        <v>91</v>
      </c>
      <c r="G15" s="78" t="s">
        <v>79</v>
      </c>
      <c r="H15" s="78" t="s">
        <v>25</v>
      </c>
      <c r="I15" s="21" t="s">
        <v>26</v>
      </c>
      <c r="J15" s="21" t="s">
        <v>26</v>
      </c>
      <c r="K15" s="21" t="s">
        <v>65</v>
      </c>
      <c r="L15" s="23">
        <f t="shared" si="0"/>
        <v>1</v>
      </c>
      <c r="M15" s="74">
        <v>1</v>
      </c>
      <c r="N15" s="33"/>
      <c r="O15" s="72">
        <v>2370</v>
      </c>
      <c r="P15" s="24">
        <f t="shared" si="1"/>
        <v>2370</v>
      </c>
      <c r="Q15" s="73"/>
      <c r="R15" s="73"/>
      <c r="S15" s="73"/>
      <c r="T15" s="73"/>
      <c r="U15" s="73"/>
      <c r="V15" s="31"/>
      <c r="W15" s="28">
        <f t="shared" si="2"/>
        <v>0</v>
      </c>
      <c r="X15" s="35"/>
      <c r="Y15" s="28">
        <f t="shared" si="3"/>
        <v>0</v>
      </c>
      <c r="Z15" s="28">
        <f t="shared" si="4"/>
        <v>0</v>
      </c>
    </row>
    <row r="16" spans="1:26" s="26" customFormat="1" ht="47.25" customHeight="1" x14ac:dyDescent="0.2">
      <c r="A16" s="74">
        <v>9</v>
      </c>
      <c r="B16" s="60"/>
      <c r="C16" s="75" t="s">
        <v>72</v>
      </c>
      <c r="D16" s="75" t="s">
        <v>73</v>
      </c>
      <c r="E16" s="76" t="s">
        <v>92</v>
      </c>
      <c r="F16" s="77" t="s">
        <v>93</v>
      </c>
      <c r="G16" s="78" t="s">
        <v>79</v>
      </c>
      <c r="H16" s="78" t="s">
        <v>25</v>
      </c>
      <c r="I16" s="21" t="s">
        <v>26</v>
      </c>
      <c r="J16" s="21" t="s">
        <v>26</v>
      </c>
      <c r="K16" s="21" t="s">
        <v>65</v>
      </c>
      <c r="L16" s="23">
        <f t="shared" si="0"/>
        <v>2</v>
      </c>
      <c r="M16" s="74">
        <v>2</v>
      </c>
      <c r="N16" s="33"/>
      <c r="O16" s="72">
        <v>4910</v>
      </c>
      <c r="P16" s="24">
        <f t="shared" si="1"/>
        <v>9820</v>
      </c>
      <c r="Q16" s="73"/>
      <c r="R16" s="73"/>
      <c r="S16" s="73"/>
      <c r="T16" s="73"/>
      <c r="U16" s="73"/>
      <c r="V16" s="31"/>
      <c r="W16" s="28">
        <f t="shared" si="2"/>
        <v>0</v>
      </c>
      <c r="X16" s="35"/>
      <c r="Y16" s="28">
        <f t="shared" si="3"/>
        <v>0</v>
      </c>
      <c r="Z16" s="28">
        <f t="shared" si="4"/>
        <v>0</v>
      </c>
    </row>
    <row r="17" spans="1:26" s="26" customFormat="1" ht="47.25" customHeight="1" x14ac:dyDescent="0.2">
      <c r="A17" s="74">
        <v>10</v>
      </c>
      <c r="B17" s="60"/>
      <c r="C17" s="75" t="s">
        <v>72</v>
      </c>
      <c r="D17" s="75" t="s">
        <v>73</v>
      </c>
      <c r="E17" s="76" t="s">
        <v>94</v>
      </c>
      <c r="F17" s="77" t="s">
        <v>95</v>
      </c>
      <c r="G17" s="78" t="s">
        <v>96</v>
      </c>
      <c r="H17" s="78" t="s">
        <v>25</v>
      </c>
      <c r="I17" s="21" t="s">
        <v>26</v>
      </c>
      <c r="J17" s="21" t="s">
        <v>26</v>
      </c>
      <c r="K17" s="21" t="s">
        <v>65</v>
      </c>
      <c r="L17" s="23">
        <f t="shared" si="0"/>
        <v>3</v>
      </c>
      <c r="M17" s="74">
        <v>3</v>
      </c>
      <c r="N17" s="33"/>
      <c r="O17" s="72">
        <v>280</v>
      </c>
      <c r="P17" s="24">
        <f t="shared" si="1"/>
        <v>840</v>
      </c>
      <c r="Q17" s="73"/>
      <c r="R17" s="73"/>
      <c r="S17" s="73"/>
      <c r="T17" s="73"/>
      <c r="U17" s="73"/>
      <c r="V17" s="31"/>
      <c r="W17" s="28">
        <f t="shared" si="2"/>
        <v>0</v>
      </c>
      <c r="X17" s="35"/>
      <c r="Y17" s="28">
        <f t="shared" si="3"/>
        <v>0</v>
      </c>
      <c r="Z17" s="28">
        <f t="shared" si="4"/>
        <v>0</v>
      </c>
    </row>
    <row r="18" spans="1:26" s="26" customFormat="1" ht="47.25" customHeight="1" x14ac:dyDescent="0.2">
      <c r="A18" s="74">
        <v>11</v>
      </c>
      <c r="B18" s="60"/>
      <c r="C18" s="75" t="s">
        <v>72</v>
      </c>
      <c r="D18" s="75" t="s">
        <v>73</v>
      </c>
      <c r="E18" s="76" t="s">
        <v>97</v>
      </c>
      <c r="F18" s="77" t="s">
        <v>98</v>
      </c>
      <c r="G18" s="78" t="s">
        <v>96</v>
      </c>
      <c r="H18" s="78" t="s">
        <v>25</v>
      </c>
      <c r="I18" s="21" t="s">
        <v>26</v>
      </c>
      <c r="J18" s="21" t="s">
        <v>26</v>
      </c>
      <c r="K18" s="21" t="s">
        <v>65</v>
      </c>
      <c r="L18" s="23">
        <f t="shared" si="0"/>
        <v>7</v>
      </c>
      <c r="M18" s="74">
        <v>7</v>
      </c>
      <c r="N18" s="33"/>
      <c r="O18" s="72">
        <v>280</v>
      </c>
      <c r="P18" s="24">
        <f t="shared" si="1"/>
        <v>1960</v>
      </c>
      <c r="Q18" s="73"/>
      <c r="R18" s="73"/>
      <c r="S18" s="73"/>
      <c r="T18" s="73"/>
      <c r="U18" s="73"/>
      <c r="V18" s="31"/>
      <c r="W18" s="28">
        <f t="shared" si="2"/>
        <v>0</v>
      </c>
      <c r="X18" s="35"/>
      <c r="Y18" s="28">
        <f t="shared" si="3"/>
        <v>0</v>
      </c>
      <c r="Z18" s="28">
        <f t="shared" si="4"/>
        <v>0</v>
      </c>
    </row>
    <row r="19" spans="1:26" s="26" customFormat="1" ht="47.25" customHeight="1" x14ac:dyDescent="0.2">
      <c r="A19" s="74">
        <v>12</v>
      </c>
      <c r="B19" s="60"/>
      <c r="C19" s="75" t="s">
        <v>72</v>
      </c>
      <c r="D19" s="75" t="s">
        <v>73</v>
      </c>
      <c r="E19" s="76" t="s">
        <v>99</v>
      </c>
      <c r="F19" s="77" t="s">
        <v>100</v>
      </c>
      <c r="G19" s="78" t="s">
        <v>96</v>
      </c>
      <c r="H19" s="78" t="s">
        <v>25</v>
      </c>
      <c r="I19" s="21" t="s">
        <v>26</v>
      </c>
      <c r="J19" s="21" t="s">
        <v>26</v>
      </c>
      <c r="K19" s="21" t="s">
        <v>65</v>
      </c>
      <c r="L19" s="23">
        <f t="shared" si="0"/>
        <v>4</v>
      </c>
      <c r="M19" s="74">
        <v>4</v>
      </c>
      <c r="N19" s="33"/>
      <c r="O19" s="72">
        <v>280</v>
      </c>
      <c r="P19" s="24">
        <f t="shared" si="1"/>
        <v>1120</v>
      </c>
      <c r="Q19" s="73"/>
      <c r="R19" s="73"/>
      <c r="S19" s="73"/>
      <c r="T19" s="73"/>
      <c r="U19" s="73"/>
      <c r="V19" s="31"/>
      <c r="W19" s="28">
        <f t="shared" si="2"/>
        <v>0</v>
      </c>
      <c r="X19" s="35"/>
      <c r="Y19" s="28">
        <f t="shared" si="3"/>
        <v>0</v>
      </c>
      <c r="Z19" s="28">
        <f t="shared" si="4"/>
        <v>0</v>
      </c>
    </row>
    <row r="20" spans="1:26" s="26" customFormat="1" ht="47.25" customHeight="1" x14ac:dyDescent="0.2">
      <c r="A20" s="74">
        <v>13</v>
      </c>
      <c r="B20" s="60"/>
      <c r="C20" s="75" t="s">
        <v>72</v>
      </c>
      <c r="D20" s="75" t="s">
        <v>73</v>
      </c>
      <c r="E20" s="76" t="s">
        <v>101</v>
      </c>
      <c r="F20" s="77" t="s">
        <v>102</v>
      </c>
      <c r="G20" s="78" t="s">
        <v>96</v>
      </c>
      <c r="H20" s="78" t="s">
        <v>25</v>
      </c>
      <c r="I20" s="21" t="s">
        <v>26</v>
      </c>
      <c r="J20" s="21" t="s">
        <v>26</v>
      </c>
      <c r="K20" s="21" t="s">
        <v>65</v>
      </c>
      <c r="L20" s="23">
        <f t="shared" si="0"/>
        <v>8</v>
      </c>
      <c r="M20" s="74">
        <v>8</v>
      </c>
      <c r="N20" s="33"/>
      <c r="O20" s="72">
        <v>760</v>
      </c>
      <c r="P20" s="24">
        <f t="shared" si="1"/>
        <v>6080</v>
      </c>
      <c r="Q20" s="73"/>
      <c r="R20" s="73"/>
      <c r="S20" s="73"/>
      <c r="T20" s="73"/>
      <c r="U20" s="73"/>
      <c r="V20" s="31"/>
      <c r="W20" s="28">
        <f t="shared" si="2"/>
        <v>0</v>
      </c>
      <c r="X20" s="35"/>
      <c r="Y20" s="28">
        <f t="shared" si="3"/>
        <v>0</v>
      </c>
      <c r="Z20" s="28">
        <f t="shared" si="4"/>
        <v>0</v>
      </c>
    </row>
    <row r="21" spans="1:26" s="26" customFormat="1" ht="47.25" customHeight="1" x14ac:dyDescent="0.2">
      <c r="A21" s="74">
        <v>14</v>
      </c>
      <c r="B21" s="60"/>
      <c r="C21" s="75" t="s">
        <v>72</v>
      </c>
      <c r="D21" s="75" t="s">
        <v>73</v>
      </c>
      <c r="E21" s="76" t="s">
        <v>103</v>
      </c>
      <c r="F21" s="77" t="s">
        <v>104</v>
      </c>
      <c r="G21" s="78" t="s">
        <v>96</v>
      </c>
      <c r="H21" s="78" t="s">
        <v>25</v>
      </c>
      <c r="I21" s="21" t="s">
        <v>26</v>
      </c>
      <c r="J21" s="21" t="s">
        <v>26</v>
      </c>
      <c r="K21" s="21" t="s">
        <v>65</v>
      </c>
      <c r="L21" s="23">
        <f t="shared" si="0"/>
        <v>8</v>
      </c>
      <c r="M21" s="74">
        <v>8</v>
      </c>
      <c r="N21" s="33"/>
      <c r="O21" s="72">
        <v>760</v>
      </c>
      <c r="P21" s="24">
        <f t="shared" si="1"/>
        <v>6080</v>
      </c>
      <c r="Q21" s="73"/>
      <c r="R21" s="73"/>
      <c r="S21" s="73"/>
      <c r="T21" s="73"/>
      <c r="U21" s="73"/>
      <c r="V21" s="31"/>
      <c r="W21" s="28">
        <f t="shared" si="2"/>
        <v>0</v>
      </c>
      <c r="X21" s="35"/>
      <c r="Y21" s="28">
        <f t="shared" si="3"/>
        <v>0</v>
      </c>
      <c r="Z21" s="28">
        <f t="shared" si="4"/>
        <v>0</v>
      </c>
    </row>
    <row r="22" spans="1:26" s="26" customFormat="1" ht="47.25" customHeight="1" x14ac:dyDescent="0.2">
      <c r="A22" s="74">
        <v>15</v>
      </c>
      <c r="B22" s="60"/>
      <c r="C22" s="75" t="s">
        <v>72</v>
      </c>
      <c r="D22" s="75" t="s">
        <v>73</v>
      </c>
      <c r="E22" s="76" t="s">
        <v>105</v>
      </c>
      <c r="F22" s="77" t="s">
        <v>106</v>
      </c>
      <c r="G22" s="78" t="s">
        <v>96</v>
      </c>
      <c r="H22" s="78" t="s">
        <v>25</v>
      </c>
      <c r="I22" s="21" t="s">
        <v>26</v>
      </c>
      <c r="J22" s="21" t="s">
        <v>26</v>
      </c>
      <c r="K22" s="21" t="s">
        <v>65</v>
      </c>
      <c r="L22" s="23">
        <f t="shared" si="0"/>
        <v>28</v>
      </c>
      <c r="M22" s="74">
        <v>28</v>
      </c>
      <c r="N22" s="33"/>
      <c r="O22" s="72">
        <v>760</v>
      </c>
      <c r="P22" s="24">
        <f t="shared" si="1"/>
        <v>21280</v>
      </c>
      <c r="Q22" s="73"/>
      <c r="R22" s="73"/>
      <c r="S22" s="73"/>
      <c r="T22" s="73"/>
      <c r="U22" s="73"/>
      <c r="V22" s="31"/>
      <c r="W22" s="28">
        <f t="shared" si="2"/>
        <v>0</v>
      </c>
      <c r="X22" s="35"/>
      <c r="Y22" s="28">
        <f t="shared" si="3"/>
        <v>0</v>
      </c>
      <c r="Z22" s="28">
        <f t="shared" si="4"/>
        <v>0</v>
      </c>
    </row>
    <row r="23" spans="1:26" s="26" customFormat="1" ht="47.25" customHeight="1" x14ac:dyDescent="0.2">
      <c r="A23" s="74">
        <v>16</v>
      </c>
      <c r="B23" s="60"/>
      <c r="C23" s="75" t="s">
        <v>72</v>
      </c>
      <c r="D23" s="75" t="s">
        <v>73</v>
      </c>
      <c r="E23" s="76" t="s">
        <v>107</v>
      </c>
      <c r="F23" s="77" t="s">
        <v>108</v>
      </c>
      <c r="G23" s="78" t="s">
        <v>79</v>
      </c>
      <c r="H23" s="78" t="s">
        <v>25</v>
      </c>
      <c r="I23" s="21" t="s">
        <v>26</v>
      </c>
      <c r="J23" s="21" t="s">
        <v>26</v>
      </c>
      <c r="K23" s="21" t="s">
        <v>65</v>
      </c>
      <c r="L23" s="23">
        <f t="shared" si="0"/>
        <v>1</v>
      </c>
      <c r="M23" s="74">
        <v>1</v>
      </c>
      <c r="N23" s="33"/>
      <c r="O23" s="72">
        <v>4110</v>
      </c>
      <c r="P23" s="24">
        <f t="shared" si="1"/>
        <v>4110</v>
      </c>
      <c r="Q23" s="73"/>
      <c r="R23" s="73"/>
      <c r="S23" s="73"/>
      <c r="T23" s="73"/>
      <c r="U23" s="73"/>
      <c r="V23" s="31"/>
      <c r="W23" s="28">
        <f t="shared" si="2"/>
        <v>0</v>
      </c>
      <c r="X23" s="35"/>
      <c r="Y23" s="28">
        <f t="shared" si="3"/>
        <v>0</v>
      </c>
      <c r="Z23" s="28">
        <f t="shared" si="4"/>
        <v>0</v>
      </c>
    </row>
    <row r="24" spans="1:26" s="26" customFormat="1" ht="47.25" customHeight="1" x14ac:dyDescent="0.2">
      <c r="A24" s="74">
        <v>17</v>
      </c>
      <c r="B24" s="60"/>
      <c r="C24" s="75" t="s">
        <v>72</v>
      </c>
      <c r="D24" s="75" t="s">
        <v>73</v>
      </c>
      <c r="E24" s="76" t="s">
        <v>109</v>
      </c>
      <c r="F24" s="77" t="s">
        <v>110</v>
      </c>
      <c r="G24" s="78" t="s">
        <v>79</v>
      </c>
      <c r="H24" s="78" t="s">
        <v>25</v>
      </c>
      <c r="I24" s="21" t="s">
        <v>26</v>
      </c>
      <c r="J24" s="21" t="s">
        <v>26</v>
      </c>
      <c r="K24" s="21" t="s">
        <v>65</v>
      </c>
      <c r="L24" s="23">
        <f t="shared" si="0"/>
        <v>3</v>
      </c>
      <c r="M24" s="74">
        <v>3</v>
      </c>
      <c r="N24" s="33"/>
      <c r="O24" s="72">
        <v>41260</v>
      </c>
      <c r="P24" s="24">
        <f t="shared" si="1"/>
        <v>123780</v>
      </c>
      <c r="Q24" s="73"/>
      <c r="R24" s="73"/>
      <c r="S24" s="73"/>
      <c r="T24" s="73"/>
      <c r="U24" s="73"/>
      <c r="V24" s="31"/>
      <c r="W24" s="28">
        <f t="shared" si="2"/>
        <v>0</v>
      </c>
      <c r="X24" s="35"/>
      <c r="Y24" s="28">
        <f t="shared" si="3"/>
        <v>0</v>
      </c>
      <c r="Z24" s="28">
        <f t="shared" si="4"/>
        <v>0</v>
      </c>
    </row>
    <row r="25" spans="1:26" s="26" customFormat="1" ht="47.25" customHeight="1" x14ac:dyDescent="0.2">
      <c r="A25" s="74">
        <v>18</v>
      </c>
      <c r="B25" s="60"/>
      <c r="C25" s="75" t="s">
        <v>72</v>
      </c>
      <c r="D25" s="75" t="s">
        <v>73</v>
      </c>
      <c r="E25" s="76" t="s">
        <v>111</v>
      </c>
      <c r="F25" s="77" t="s">
        <v>112</v>
      </c>
      <c r="G25" s="78" t="s">
        <v>79</v>
      </c>
      <c r="H25" s="78" t="s">
        <v>25</v>
      </c>
      <c r="I25" s="21" t="s">
        <v>26</v>
      </c>
      <c r="J25" s="21" t="s">
        <v>26</v>
      </c>
      <c r="K25" s="21" t="s">
        <v>65</v>
      </c>
      <c r="L25" s="23">
        <f t="shared" si="0"/>
        <v>3</v>
      </c>
      <c r="M25" s="74">
        <v>3</v>
      </c>
      <c r="N25" s="33"/>
      <c r="O25" s="72">
        <v>31040</v>
      </c>
      <c r="P25" s="24">
        <f t="shared" si="1"/>
        <v>93120</v>
      </c>
      <c r="Q25" s="73"/>
      <c r="R25" s="73"/>
      <c r="S25" s="73"/>
      <c r="T25" s="73"/>
      <c r="U25" s="73"/>
      <c r="V25" s="31"/>
      <c r="W25" s="28">
        <f t="shared" si="2"/>
        <v>0</v>
      </c>
      <c r="X25" s="35"/>
      <c r="Y25" s="28">
        <f t="shared" si="3"/>
        <v>0</v>
      </c>
      <c r="Z25" s="28">
        <f t="shared" si="4"/>
        <v>0</v>
      </c>
    </row>
    <row r="26" spans="1:26" s="26" customFormat="1" ht="47.25" customHeight="1" x14ac:dyDescent="0.2">
      <c r="A26" s="74">
        <v>19</v>
      </c>
      <c r="B26" s="60"/>
      <c r="C26" s="75" t="s">
        <v>72</v>
      </c>
      <c r="D26" s="75" t="s">
        <v>73</v>
      </c>
      <c r="E26" s="76" t="s">
        <v>113</v>
      </c>
      <c r="F26" s="77" t="s">
        <v>114</v>
      </c>
      <c r="G26" s="78" t="s">
        <v>79</v>
      </c>
      <c r="H26" s="78" t="s">
        <v>25</v>
      </c>
      <c r="I26" s="21" t="s">
        <v>26</v>
      </c>
      <c r="J26" s="21" t="s">
        <v>26</v>
      </c>
      <c r="K26" s="21" t="s">
        <v>65</v>
      </c>
      <c r="L26" s="23">
        <f t="shared" si="0"/>
        <v>1</v>
      </c>
      <c r="M26" s="74">
        <v>1</v>
      </c>
      <c r="N26" s="33"/>
      <c r="O26" s="72">
        <v>18100</v>
      </c>
      <c r="P26" s="24">
        <f t="shared" si="1"/>
        <v>18100</v>
      </c>
      <c r="Q26" s="73"/>
      <c r="R26" s="73"/>
      <c r="S26" s="73"/>
      <c r="T26" s="73"/>
      <c r="U26" s="73"/>
      <c r="V26" s="31"/>
      <c r="W26" s="28">
        <f t="shared" si="2"/>
        <v>0</v>
      </c>
      <c r="X26" s="35"/>
      <c r="Y26" s="28">
        <f t="shared" si="3"/>
        <v>0</v>
      </c>
      <c r="Z26" s="28">
        <f t="shared" si="4"/>
        <v>0</v>
      </c>
    </row>
    <row r="27" spans="1:26" s="26" customFormat="1" ht="47.25" customHeight="1" x14ac:dyDescent="0.2">
      <c r="A27" s="74">
        <v>20</v>
      </c>
      <c r="B27" s="60"/>
      <c r="C27" s="75" t="s">
        <v>72</v>
      </c>
      <c r="D27" s="75" t="s">
        <v>73</v>
      </c>
      <c r="E27" s="76" t="s">
        <v>115</v>
      </c>
      <c r="F27" s="77" t="s">
        <v>116</v>
      </c>
      <c r="G27" s="78" t="s">
        <v>79</v>
      </c>
      <c r="H27" s="78" t="s">
        <v>25</v>
      </c>
      <c r="I27" s="21" t="s">
        <v>26</v>
      </c>
      <c r="J27" s="21" t="s">
        <v>26</v>
      </c>
      <c r="K27" s="21" t="s">
        <v>65</v>
      </c>
      <c r="L27" s="23">
        <f t="shared" si="0"/>
        <v>12</v>
      </c>
      <c r="M27" s="74">
        <v>12</v>
      </c>
      <c r="N27" s="33"/>
      <c r="O27" s="72">
        <v>1130</v>
      </c>
      <c r="P27" s="24">
        <f t="shared" si="1"/>
        <v>13560</v>
      </c>
      <c r="Q27" s="73"/>
      <c r="R27" s="73"/>
      <c r="S27" s="73"/>
      <c r="T27" s="73"/>
      <c r="U27" s="73"/>
      <c r="V27" s="31"/>
      <c r="W27" s="28">
        <f t="shared" si="2"/>
        <v>0</v>
      </c>
      <c r="X27" s="35"/>
      <c r="Y27" s="28">
        <f t="shared" si="3"/>
        <v>0</v>
      </c>
      <c r="Z27" s="28">
        <f t="shared" si="4"/>
        <v>0</v>
      </c>
    </row>
    <row r="28" spans="1:26" s="26" customFormat="1" ht="47.25" customHeight="1" x14ac:dyDescent="0.2">
      <c r="A28" s="74">
        <v>21</v>
      </c>
      <c r="B28" s="60"/>
      <c r="C28" s="75" t="s">
        <v>72</v>
      </c>
      <c r="D28" s="75" t="s">
        <v>73</v>
      </c>
      <c r="E28" s="76" t="s">
        <v>117</v>
      </c>
      <c r="F28" s="77" t="s">
        <v>118</v>
      </c>
      <c r="G28" s="78" t="s">
        <v>79</v>
      </c>
      <c r="H28" s="78" t="s">
        <v>25</v>
      </c>
      <c r="I28" s="21" t="s">
        <v>26</v>
      </c>
      <c r="J28" s="21" t="s">
        <v>26</v>
      </c>
      <c r="K28" s="21" t="s">
        <v>65</v>
      </c>
      <c r="L28" s="23">
        <f t="shared" si="0"/>
        <v>1</v>
      </c>
      <c r="M28" s="21">
        <v>1</v>
      </c>
      <c r="N28" s="33"/>
      <c r="O28" s="34">
        <v>71720</v>
      </c>
      <c r="P28" s="24">
        <f t="shared" si="1"/>
        <v>71720</v>
      </c>
      <c r="Q28" s="25"/>
      <c r="R28" s="25"/>
      <c r="S28" s="25"/>
      <c r="T28" s="25"/>
      <c r="U28" s="25"/>
      <c r="V28" s="31"/>
      <c r="W28" s="28">
        <f t="shared" ref="W28:W37" si="5">V28*L28</f>
        <v>0</v>
      </c>
      <c r="X28" s="35"/>
      <c r="Y28" s="28">
        <f t="shared" ref="Y28:Y37" si="6">ROUND(V28*(1+X28),2)</f>
        <v>0</v>
      </c>
      <c r="Z28" s="28">
        <f t="shared" ref="Z28:Z37" si="7">ROUND(Y28*L28,2)</f>
        <v>0</v>
      </c>
    </row>
    <row r="29" spans="1:26" s="26" customFormat="1" ht="47.25" customHeight="1" x14ac:dyDescent="0.2">
      <c r="A29" s="74">
        <v>22</v>
      </c>
      <c r="B29" s="60"/>
      <c r="C29" s="75" t="s">
        <v>72</v>
      </c>
      <c r="D29" s="75" t="s">
        <v>73</v>
      </c>
      <c r="E29" s="76" t="s">
        <v>119</v>
      </c>
      <c r="F29" s="77" t="s">
        <v>120</v>
      </c>
      <c r="G29" s="78" t="s">
        <v>79</v>
      </c>
      <c r="H29" s="78" t="s">
        <v>25</v>
      </c>
      <c r="I29" s="21" t="s">
        <v>26</v>
      </c>
      <c r="J29" s="21" t="s">
        <v>26</v>
      </c>
      <c r="K29" s="21" t="s">
        <v>65</v>
      </c>
      <c r="L29" s="23">
        <f t="shared" si="0"/>
        <v>5</v>
      </c>
      <c r="M29" s="21">
        <v>5</v>
      </c>
      <c r="N29" s="33"/>
      <c r="O29" s="34">
        <v>1440</v>
      </c>
      <c r="P29" s="24">
        <f t="shared" si="1"/>
        <v>7200</v>
      </c>
      <c r="Q29" s="25"/>
      <c r="R29" s="25"/>
      <c r="S29" s="25"/>
      <c r="T29" s="25"/>
      <c r="U29" s="25"/>
      <c r="V29" s="31"/>
      <c r="W29" s="28">
        <f t="shared" si="5"/>
        <v>0</v>
      </c>
      <c r="X29" s="35"/>
      <c r="Y29" s="28">
        <f t="shared" si="6"/>
        <v>0</v>
      </c>
      <c r="Z29" s="28">
        <f t="shared" si="7"/>
        <v>0</v>
      </c>
    </row>
    <row r="30" spans="1:26" s="26" customFormat="1" ht="47.25" customHeight="1" x14ac:dyDescent="0.2">
      <c r="A30" s="74">
        <v>23</v>
      </c>
      <c r="B30" s="60"/>
      <c r="C30" s="75" t="s">
        <v>72</v>
      </c>
      <c r="D30" s="75" t="s">
        <v>73</v>
      </c>
      <c r="E30" s="76" t="s">
        <v>121</v>
      </c>
      <c r="F30" s="77" t="s">
        <v>122</v>
      </c>
      <c r="G30" s="78" t="s">
        <v>79</v>
      </c>
      <c r="H30" s="78" t="s">
        <v>25</v>
      </c>
      <c r="I30" s="21" t="s">
        <v>26</v>
      </c>
      <c r="J30" s="21" t="s">
        <v>26</v>
      </c>
      <c r="K30" s="21" t="s">
        <v>65</v>
      </c>
      <c r="L30" s="23">
        <f t="shared" si="0"/>
        <v>1</v>
      </c>
      <c r="M30" s="21">
        <v>1</v>
      </c>
      <c r="N30" s="33"/>
      <c r="O30" s="34">
        <v>27950</v>
      </c>
      <c r="P30" s="24">
        <f t="shared" si="1"/>
        <v>27950</v>
      </c>
      <c r="Q30" s="25"/>
      <c r="R30" s="25"/>
      <c r="S30" s="25"/>
      <c r="T30" s="25"/>
      <c r="U30" s="25"/>
      <c r="V30" s="31"/>
      <c r="W30" s="28">
        <f t="shared" si="5"/>
        <v>0</v>
      </c>
      <c r="X30" s="35"/>
      <c r="Y30" s="28">
        <f t="shared" si="6"/>
        <v>0</v>
      </c>
      <c r="Z30" s="28">
        <f t="shared" si="7"/>
        <v>0</v>
      </c>
    </row>
    <row r="31" spans="1:26" s="26" customFormat="1" ht="47.25" customHeight="1" x14ac:dyDescent="0.2">
      <c r="A31" s="74">
        <v>24</v>
      </c>
      <c r="B31" s="60"/>
      <c r="C31" s="75" t="s">
        <v>72</v>
      </c>
      <c r="D31" s="75" t="s">
        <v>73</v>
      </c>
      <c r="E31" s="76" t="s">
        <v>123</v>
      </c>
      <c r="F31" s="77" t="s">
        <v>124</v>
      </c>
      <c r="G31" s="78" t="s">
        <v>79</v>
      </c>
      <c r="H31" s="78" t="s">
        <v>25</v>
      </c>
      <c r="I31" s="21" t="s">
        <v>26</v>
      </c>
      <c r="J31" s="21" t="s">
        <v>26</v>
      </c>
      <c r="K31" s="21" t="s">
        <v>65</v>
      </c>
      <c r="L31" s="23">
        <f t="shared" si="0"/>
        <v>1</v>
      </c>
      <c r="M31" s="21">
        <v>1</v>
      </c>
      <c r="N31" s="33"/>
      <c r="O31" s="34">
        <v>39450</v>
      </c>
      <c r="P31" s="24">
        <f t="shared" si="1"/>
        <v>39450</v>
      </c>
      <c r="Q31" s="25"/>
      <c r="R31" s="25"/>
      <c r="S31" s="25"/>
      <c r="T31" s="25"/>
      <c r="U31" s="25"/>
      <c r="V31" s="31"/>
      <c r="W31" s="28">
        <f t="shared" si="5"/>
        <v>0</v>
      </c>
      <c r="X31" s="35"/>
      <c r="Y31" s="28">
        <f t="shared" si="6"/>
        <v>0</v>
      </c>
      <c r="Z31" s="28">
        <f t="shared" si="7"/>
        <v>0</v>
      </c>
    </row>
    <row r="32" spans="1:26" s="26" customFormat="1" ht="52.5" customHeight="1" x14ac:dyDescent="0.2">
      <c r="A32" s="74">
        <v>25</v>
      </c>
      <c r="B32" s="60"/>
      <c r="C32" s="75" t="s">
        <v>72</v>
      </c>
      <c r="D32" s="75" t="s">
        <v>73</v>
      </c>
      <c r="E32" s="76" t="s">
        <v>125</v>
      </c>
      <c r="F32" s="77" t="s">
        <v>126</v>
      </c>
      <c r="G32" s="78" t="s">
        <v>79</v>
      </c>
      <c r="H32" s="78" t="s">
        <v>25</v>
      </c>
      <c r="I32" s="21" t="s">
        <v>26</v>
      </c>
      <c r="J32" s="21" t="s">
        <v>26</v>
      </c>
      <c r="K32" s="21" t="s">
        <v>65</v>
      </c>
      <c r="L32" s="23">
        <f t="shared" si="0"/>
        <v>10</v>
      </c>
      <c r="M32" s="21">
        <v>10</v>
      </c>
      <c r="N32" s="33"/>
      <c r="O32" s="34">
        <v>9230</v>
      </c>
      <c r="P32" s="24">
        <f t="shared" si="1"/>
        <v>92300</v>
      </c>
      <c r="Q32" s="25"/>
      <c r="R32" s="25"/>
      <c r="S32" s="25"/>
      <c r="T32" s="25"/>
      <c r="U32" s="25"/>
      <c r="V32" s="31"/>
      <c r="W32" s="28">
        <f t="shared" si="5"/>
        <v>0</v>
      </c>
      <c r="X32" s="35"/>
      <c r="Y32" s="28">
        <f t="shared" si="6"/>
        <v>0</v>
      </c>
      <c r="Z32" s="28">
        <f t="shared" si="7"/>
        <v>0</v>
      </c>
    </row>
    <row r="33" spans="1:26" s="26" customFormat="1" ht="47.25" customHeight="1" x14ac:dyDescent="0.2">
      <c r="A33" s="74">
        <v>26</v>
      </c>
      <c r="B33" s="60"/>
      <c r="C33" s="75" t="s">
        <v>72</v>
      </c>
      <c r="D33" s="75" t="s">
        <v>73</v>
      </c>
      <c r="E33" s="76" t="s">
        <v>127</v>
      </c>
      <c r="F33" s="77" t="s">
        <v>128</v>
      </c>
      <c r="G33" s="78" t="s">
        <v>79</v>
      </c>
      <c r="H33" s="78" t="s">
        <v>25</v>
      </c>
      <c r="I33" s="21" t="s">
        <v>26</v>
      </c>
      <c r="J33" s="21" t="s">
        <v>26</v>
      </c>
      <c r="K33" s="21" t="s">
        <v>65</v>
      </c>
      <c r="L33" s="23">
        <f t="shared" si="0"/>
        <v>8</v>
      </c>
      <c r="M33" s="21">
        <v>8</v>
      </c>
      <c r="N33" s="33"/>
      <c r="O33" s="34">
        <v>1710</v>
      </c>
      <c r="P33" s="24">
        <f t="shared" si="1"/>
        <v>13680</v>
      </c>
      <c r="Q33" s="25"/>
      <c r="R33" s="25"/>
      <c r="S33" s="25"/>
      <c r="T33" s="25"/>
      <c r="U33" s="25"/>
      <c r="V33" s="31"/>
      <c r="W33" s="28">
        <f t="shared" si="5"/>
        <v>0</v>
      </c>
      <c r="X33" s="35"/>
      <c r="Y33" s="28">
        <f t="shared" si="6"/>
        <v>0</v>
      </c>
      <c r="Z33" s="28">
        <f t="shared" si="7"/>
        <v>0</v>
      </c>
    </row>
    <row r="34" spans="1:26" s="26" customFormat="1" ht="66" customHeight="1" x14ac:dyDescent="0.2">
      <c r="A34" s="74">
        <v>27</v>
      </c>
      <c r="B34" s="60"/>
      <c r="C34" s="75" t="s">
        <v>72</v>
      </c>
      <c r="D34" s="75" t="s">
        <v>73</v>
      </c>
      <c r="E34" s="76" t="s">
        <v>129</v>
      </c>
      <c r="F34" s="77" t="s">
        <v>130</v>
      </c>
      <c r="G34" s="78" t="s">
        <v>79</v>
      </c>
      <c r="H34" s="78" t="s">
        <v>25</v>
      </c>
      <c r="I34" s="21" t="s">
        <v>26</v>
      </c>
      <c r="J34" s="21" t="s">
        <v>26</v>
      </c>
      <c r="K34" s="21" t="s">
        <v>65</v>
      </c>
      <c r="L34" s="23">
        <f t="shared" si="0"/>
        <v>1</v>
      </c>
      <c r="M34" s="21">
        <v>1</v>
      </c>
      <c r="N34" s="33"/>
      <c r="O34" s="34">
        <v>105300</v>
      </c>
      <c r="P34" s="24">
        <f t="shared" si="1"/>
        <v>105300</v>
      </c>
      <c r="Q34" s="25"/>
      <c r="R34" s="25"/>
      <c r="S34" s="25"/>
      <c r="T34" s="25"/>
      <c r="U34" s="25"/>
      <c r="V34" s="31"/>
      <c r="W34" s="28">
        <f t="shared" si="5"/>
        <v>0</v>
      </c>
      <c r="X34" s="35"/>
      <c r="Y34" s="28">
        <f t="shared" si="6"/>
        <v>0</v>
      </c>
      <c r="Z34" s="28">
        <f t="shared" si="7"/>
        <v>0</v>
      </c>
    </row>
    <row r="35" spans="1:26" s="26" customFormat="1" ht="62.25" customHeight="1" x14ac:dyDescent="0.2">
      <c r="A35" s="74">
        <v>28</v>
      </c>
      <c r="B35" s="60"/>
      <c r="C35" s="75" t="s">
        <v>72</v>
      </c>
      <c r="D35" s="75" t="s">
        <v>73</v>
      </c>
      <c r="E35" s="76" t="s">
        <v>92</v>
      </c>
      <c r="F35" s="77" t="s">
        <v>93</v>
      </c>
      <c r="G35" s="78" t="s">
        <v>79</v>
      </c>
      <c r="H35" s="78" t="s">
        <v>25</v>
      </c>
      <c r="I35" s="21" t="s">
        <v>26</v>
      </c>
      <c r="J35" s="21" t="s">
        <v>26</v>
      </c>
      <c r="K35" s="21" t="s">
        <v>65</v>
      </c>
      <c r="L35" s="23">
        <f t="shared" si="0"/>
        <v>1</v>
      </c>
      <c r="M35" s="21">
        <v>1</v>
      </c>
      <c r="N35" s="33"/>
      <c r="O35" s="34">
        <v>4910</v>
      </c>
      <c r="P35" s="24">
        <f t="shared" si="1"/>
        <v>4910</v>
      </c>
      <c r="Q35" s="25"/>
      <c r="R35" s="25"/>
      <c r="S35" s="25"/>
      <c r="T35" s="25"/>
      <c r="U35" s="25"/>
      <c r="V35" s="31"/>
      <c r="W35" s="28">
        <f t="shared" si="5"/>
        <v>0</v>
      </c>
      <c r="X35" s="35"/>
      <c r="Y35" s="28">
        <f t="shared" si="6"/>
        <v>0</v>
      </c>
      <c r="Z35" s="28">
        <f t="shared" si="7"/>
        <v>0</v>
      </c>
    </row>
    <row r="36" spans="1:26" s="26" customFormat="1" ht="66.75" customHeight="1" x14ac:dyDescent="0.2">
      <c r="A36" s="74">
        <v>29</v>
      </c>
      <c r="B36" s="60"/>
      <c r="C36" s="75" t="s">
        <v>72</v>
      </c>
      <c r="D36" s="75" t="s">
        <v>73</v>
      </c>
      <c r="E36" s="76" t="s">
        <v>131</v>
      </c>
      <c r="F36" s="77" t="s">
        <v>132</v>
      </c>
      <c r="G36" s="78" t="s">
        <v>79</v>
      </c>
      <c r="H36" s="78" t="s">
        <v>25</v>
      </c>
      <c r="I36" s="21" t="s">
        <v>26</v>
      </c>
      <c r="J36" s="21" t="s">
        <v>26</v>
      </c>
      <c r="K36" s="21" t="s">
        <v>65</v>
      </c>
      <c r="L36" s="23">
        <f t="shared" si="0"/>
        <v>1</v>
      </c>
      <c r="M36" s="21">
        <v>1</v>
      </c>
      <c r="N36" s="33"/>
      <c r="O36" s="34">
        <v>99210</v>
      </c>
      <c r="P36" s="24">
        <f t="shared" si="1"/>
        <v>99210</v>
      </c>
      <c r="Q36" s="25"/>
      <c r="R36" s="25"/>
      <c r="S36" s="25"/>
      <c r="T36" s="25"/>
      <c r="U36" s="25"/>
      <c r="V36" s="31"/>
      <c r="W36" s="28">
        <f t="shared" si="5"/>
        <v>0</v>
      </c>
      <c r="X36" s="35"/>
      <c r="Y36" s="28">
        <f t="shared" si="6"/>
        <v>0</v>
      </c>
      <c r="Z36" s="28">
        <f t="shared" si="7"/>
        <v>0</v>
      </c>
    </row>
    <row r="37" spans="1:26" s="26" customFormat="1" ht="66.75" customHeight="1" x14ac:dyDescent="0.2">
      <c r="A37" s="74">
        <v>30</v>
      </c>
      <c r="B37" s="60"/>
      <c r="C37" s="75" t="s">
        <v>72</v>
      </c>
      <c r="D37" s="75" t="s">
        <v>73</v>
      </c>
      <c r="E37" s="76" t="s">
        <v>133</v>
      </c>
      <c r="F37" s="77" t="s">
        <v>134</v>
      </c>
      <c r="G37" s="78" t="s">
        <v>79</v>
      </c>
      <c r="H37" s="78" t="s">
        <v>25</v>
      </c>
      <c r="I37" s="21" t="s">
        <v>26</v>
      </c>
      <c r="J37" s="21" t="s">
        <v>26</v>
      </c>
      <c r="K37" s="21" t="s">
        <v>65</v>
      </c>
      <c r="L37" s="23">
        <f t="shared" ref="L37" si="8">M37</f>
        <v>3</v>
      </c>
      <c r="M37" s="21">
        <v>3</v>
      </c>
      <c r="N37" s="33"/>
      <c r="O37" s="34">
        <v>4680</v>
      </c>
      <c r="P37" s="24">
        <f t="shared" ref="P37" si="9">O37*L37</f>
        <v>14040</v>
      </c>
      <c r="Q37" s="25"/>
      <c r="R37" s="25"/>
      <c r="S37" s="25"/>
      <c r="T37" s="25"/>
      <c r="U37" s="25"/>
      <c r="V37" s="31"/>
      <c r="W37" s="28">
        <f t="shared" si="5"/>
        <v>0</v>
      </c>
      <c r="X37" s="35"/>
      <c r="Y37" s="28">
        <f t="shared" si="6"/>
        <v>0</v>
      </c>
      <c r="Z37" s="28">
        <f t="shared" si="7"/>
        <v>0</v>
      </c>
    </row>
    <row r="38" spans="1:26" ht="20.25" customHeight="1" x14ac:dyDescent="0.2">
      <c r="A38" s="57" t="s">
        <v>1</v>
      </c>
      <c r="B38" s="58"/>
      <c r="C38" s="58"/>
      <c r="D38" s="58"/>
      <c r="E38" s="58"/>
      <c r="F38" s="58"/>
      <c r="G38" s="58"/>
      <c r="H38" s="58"/>
      <c r="I38" s="58"/>
      <c r="J38" s="58"/>
      <c r="K38" s="59"/>
      <c r="L38" s="19">
        <f>SUM(L8:L37)</f>
        <v>143</v>
      </c>
      <c r="M38" s="19"/>
      <c r="N38" s="19"/>
      <c r="O38" s="20"/>
      <c r="P38" s="30">
        <f>SUM(P8:P37)</f>
        <v>924720</v>
      </c>
      <c r="Q38" s="36"/>
      <c r="R38" s="36"/>
      <c r="S38" s="36"/>
      <c r="T38" s="36"/>
      <c r="U38" s="36"/>
      <c r="V38" s="37"/>
      <c r="W38" s="40">
        <f>SUM(W8:W37)</f>
        <v>0</v>
      </c>
      <c r="X38" s="37"/>
      <c r="Y38" s="38"/>
      <c r="Z38" s="40">
        <f>SUM(Z8:Z37)</f>
        <v>0</v>
      </c>
    </row>
    <row r="39" spans="1:26" ht="27" customHeight="1" x14ac:dyDescent="0.2">
      <c r="A39" s="79" t="s">
        <v>69</v>
      </c>
      <c r="B39" s="79"/>
      <c r="C39" s="79"/>
      <c r="D39" s="80"/>
      <c r="E39" s="80"/>
      <c r="F39" s="80"/>
      <c r="G39" s="80"/>
      <c r="H39" s="80"/>
      <c r="I39" s="80"/>
      <c r="J39" s="80"/>
      <c r="K39" s="80"/>
      <c r="L39" s="80"/>
      <c r="M39" s="80"/>
      <c r="N39" s="80"/>
      <c r="O39" s="80"/>
      <c r="P39" s="80"/>
    </row>
    <row r="40" spans="1:26" ht="27" customHeight="1" x14ac:dyDescent="0.2">
      <c r="A40" s="81" t="s">
        <v>140</v>
      </c>
      <c r="B40" s="81"/>
      <c r="C40" s="81"/>
      <c r="D40" s="81"/>
      <c r="E40" s="81"/>
      <c r="F40" s="81"/>
      <c r="G40" s="81"/>
      <c r="H40" s="81"/>
      <c r="I40" s="81"/>
      <c r="J40" s="81"/>
      <c r="K40" s="81"/>
      <c r="L40" s="81"/>
      <c r="M40" s="81"/>
      <c r="N40" s="81"/>
      <c r="O40" s="81"/>
      <c r="P40" s="81"/>
    </row>
    <row r="41" spans="1:26" s="26" customFormat="1" ht="36" customHeight="1" x14ac:dyDescent="0.2">
      <c r="A41" s="46" t="s">
        <v>21</v>
      </c>
      <c r="B41" s="47"/>
      <c r="C41" s="48"/>
      <c r="D41" s="49" t="s">
        <v>70</v>
      </c>
      <c r="E41" s="50"/>
      <c r="F41" s="50"/>
      <c r="G41" s="50"/>
      <c r="H41" s="50"/>
      <c r="I41" s="50"/>
      <c r="J41" s="50"/>
      <c r="K41" s="50"/>
      <c r="L41" s="50"/>
      <c r="M41" s="50"/>
      <c r="N41" s="50"/>
      <c r="O41" s="50"/>
      <c r="P41" s="50"/>
      <c r="Q41" s="50"/>
      <c r="R41" s="50"/>
      <c r="S41" s="50"/>
      <c r="T41" s="50"/>
      <c r="U41" s="50"/>
      <c r="V41" s="50"/>
      <c r="W41" s="50"/>
      <c r="X41" s="50"/>
      <c r="Y41" s="51"/>
    </row>
    <row r="42" spans="1:26" s="26" customFormat="1" ht="41.25" customHeight="1" x14ac:dyDescent="0.2">
      <c r="A42" s="46" t="s">
        <v>29</v>
      </c>
      <c r="B42" s="47"/>
      <c r="C42" s="48"/>
      <c r="D42" s="49" t="s">
        <v>30</v>
      </c>
      <c r="E42" s="50"/>
      <c r="F42" s="50"/>
      <c r="G42" s="50"/>
      <c r="H42" s="50"/>
      <c r="I42" s="50"/>
      <c r="J42" s="50"/>
      <c r="K42" s="50"/>
      <c r="L42" s="50"/>
      <c r="M42" s="50"/>
      <c r="N42" s="50"/>
      <c r="O42" s="50"/>
      <c r="P42" s="50"/>
      <c r="Q42" s="50"/>
      <c r="R42" s="50"/>
      <c r="S42" s="50"/>
      <c r="T42" s="50"/>
      <c r="U42" s="50"/>
      <c r="V42" s="50"/>
      <c r="W42" s="50"/>
      <c r="X42" s="50"/>
      <c r="Y42" s="51"/>
    </row>
    <row r="43" spans="1:26" s="26" customFormat="1" ht="27" customHeight="1" x14ac:dyDescent="0.2">
      <c r="A43" s="46" t="s">
        <v>31</v>
      </c>
      <c r="B43" s="47"/>
      <c r="C43" s="48"/>
      <c r="D43" s="49" t="s">
        <v>136</v>
      </c>
      <c r="E43" s="50"/>
      <c r="F43" s="50"/>
      <c r="G43" s="50"/>
      <c r="H43" s="50"/>
      <c r="I43" s="50"/>
      <c r="J43" s="50"/>
      <c r="K43" s="50"/>
      <c r="L43" s="50"/>
      <c r="M43" s="50"/>
      <c r="N43" s="50"/>
      <c r="O43" s="50"/>
      <c r="P43" s="50"/>
      <c r="Q43" s="50"/>
      <c r="R43" s="50"/>
      <c r="S43" s="50"/>
      <c r="T43" s="50"/>
      <c r="U43" s="50"/>
      <c r="V43" s="50"/>
      <c r="W43" s="50"/>
      <c r="X43" s="50"/>
      <c r="Y43" s="51"/>
    </row>
    <row r="44" spans="1:26" s="26" customFormat="1" ht="39" customHeight="1" x14ac:dyDescent="0.2">
      <c r="A44" s="46" t="s">
        <v>32</v>
      </c>
      <c r="B44" s="47"/>
      <c r="C44" s="48"/>
      <c r="D44" s="49" t="s">
        <v>33</v>
      </c>
      <c r="E44" s="50"/>
      <c r="F44" s="50"/>
      <c r="G44" s="50"/>
      <c r="H44" s="50"/>
      <c r="I44" s="50"/>
      <c r="J44" s="50"/>
      <c r="K44" s="50"/>
      <c r="L44" s="50"/>
      <c r="M44" s="50"/>
      <c r="N44" s="50"/>
      <c r="O44" s="50"/>
      <c r="P44" s="50"/>
      <c r="Q44" s="50"/>
      <c r="R44" s="50"/>
      <c r="S44" s="50"/>
      <c r="T44" s="50"/>
      <c r="U44" s="50"/>
      <c r="V44" s="50"/>
      <c r="W44" s="50"/>
      <c r="X44" s="50"/>
      <c r="Y44" s="51"/>
    </row>
    <row r="45" spans="1:26" s="26" customFormat="1" ht="28.5" customHeight="1" x14ac:dyDescent="0.2">
      <c r="A45" s="46" t="s">
        <v>34</v>
      </c>
      <c r="B45" s="47"/>
      <c r="C45" s="48"/>
      <c r="D45" s="49" t="s">
        <v>35</v>
      </c>
      <c r="E45" s="50"/>
      <c r="F45" s="50"/>
      <c r="G45" s="50"/>
      <c r="H45" s="50"/>
      <c r="I45" s="50"/>
      <c r="J45" s="50"/>
      <c r="K45" s="50"/>
      <c r="L45" s="50"/>
      <c r="M45" s="50"/>
      <c r="N45" s="50"/>
      <c r="O45" s="50"/>
      <c r="P45" s="50"/>
      <c r="Q45" s="50"/>
      <c r="R45" s="50"/>
      <c r="S45" s="50"/>
      <c r="T45" s="50"/>
      <c r="U45" s="50"/>
      <c r="V45" s="50"/>
      <c r="W45" s="50"/>
      <c r="X45" s="50"/>
      <c r="Y45" s="51"/>
    </row>
    <row r="46" spans="1:26" s="26" customFormat="1" ht="33.75" customHeight="1" x14ac:dyDescent="0.2">
      <c r="A46" s="46" t="s">
        <v>36</v>
      </c>
      <c r="B46" s="47"/>
      <c r="C46" s="48"/>
      <c r="D46" s="49" t="s">
        <v>66</v>
      </c>
      <c r="E46" s="50"/>
      <c r="F46" s="50"/>
      <c r="G46" s="50"/>
      <c r="H46" s="50"/>
      <c r="I46" s="50"/>
      <c r="J46" s="50"/>
      <c r="K46" s="50"/>
      <c r="L46" s="50"/>
      <c r="M46" s="50"/>
      <c r="N46" s="50"/>
      <c r="O46" s="50"/>
      <c r="P46" s="50"/>
      <c r="Q46" s="50"/>
      <c r="R46" s="50"/>
      <c r="S46" s="50"/>
      <c r="T46" s="50"/>
      <c r="U46" s="50"/>
      <c r="V46" s="50"/>
      <c r="W46" s="50"/>
      <c r="X46" s="50"/>
      <c r="Y46" s="51"/>
    </row>
    <row r="47" spans="1:26" s="26" customFormat="1" ht="24.75" customHeight="1" x14ac:dyDescent="0.2">
      <c r="A47" s="46" t="s">
        <v>37</v>
      </c>
      <c r="B47" s="47"/>
      <c r="C47" s="48"/>
      <c r="D47" s="49" t="s">
        <v>38</v>
      </c>
      <c r="E47" s="50"/>
      <c r="F47" s="50"/>
      <c r="G47" s="50"/>
      <c r="H47" s="50"/>
      <c r="I47" s="50"/>
      <c r="J47" s="50"/>
      <c r="K47" s="50"/>
      <c r="L47" s="50"/>
      <c r="M47" s="50"/>
      <c r="N47" s="50"/>
      <c r="O47" s="50"/>
      <c r="P47" s="50"/>
      <c r="Q47" s="50"/>
      <c r="R47" s="50"/>
      <c r="S47" s="50"/>
      <c r="T47" s="50"/>
      <c r="U47" s="50"/>
      <c r="V47" s="50"/>
      <c r="W47" s="50"/>
      <c r="X47" s="50"/>
      <c r="Y47" s="51"/>
    </row>
    <row r="48" spans="1:26" s="26" customFormat="1" ht="37.5" customHeight="1" x14ac:dyDescent="0.2">
      <c r="A48" s="46" t="s">
        <v>39</v>
      </c>
      <c r="B48" s="47"/>
      <c r="C48" s="48"/>
      <c r="D48" s="49" t="s">
        <v>40</v>
      </c>
      <c r="E48" s="50"/>
      <c r="F48" s="50"/>
      <c r="G48" s="50"/>
      <c r="H48" s="50"/>
      <c r="I48" s="50"/>
      <c r="J48" s="50"/>
      <c r="K48" s="50"/>
      <c r="L48" s="50"/>
      <c r="M48" s="50"/>
      <c r="N48" s="50"/>
      <c r="O48" s="50"/>
      <c r="P48" s="50"/>
      <c r="Q48" s="50"/>
      <c r="R48" s="50"/>
      <c r="S48" s="50"/>
      <c r="T48" s="50"/>
      <c r="U48" s="50"/>
      <c r="V48" s="50"/>
      <c r="W48" s="50"/>
      <c r="X48" s="50"/>
      <c r="Y48" s="51"/>
    </row>
    <row r="49" spans="1:25" s="26" customFormat="1" ht="48" customHeight="1" x14ac:dyDescent="0.2">
      <c r="A49" s="46" t="s">
        <v>41</v>
      </c>
      <c r="B49" s="47"/>
      <c r="C49" s="48"/>
      <c r="D49" s="49" t="s">
        <v>42</v>
      </c>
      <c r="E49" s="50"/>
      <c r="F49" s="50"/>
      <c r="G49" s="50"/>
      <c r="H49" s="50"/>
      <c r="I49" s="50"/>
      <c r="J49" s="50"/>
      <c r="K49" s="50"/>
      <c r="L49" s="50"/>
      <c r="M49" s="50"/>
      <c r="N49" s="50"/>
      <c r="O49" s="50"/>
      <c r="P49" s="50"/>
      <c r="Q49" s="50"/>
      <c r="R49" s="50"/>
      <c r="S49" s="50"/>
      <c r="T49" s="50"/>
      <c r="U49" s="50"/>
      <c r="V49" s="50"/>
      <c r="W49" s="50"/>
      <c r="X49" s="50"/>
      <c r="Y49" s="51"/>
    </row>
    <row r="50" spans="1:25" s="26" customFormat="1" ht="106.5" customHeight="1" x14ac:dyDescent="0.2">
      <c r="A50" s="46" t="s">
        <v>43</v>
      </c>
      <c r="B50" s="47"/>
      <c r="C50" s="48"/>
      <c r="D50" s="49" t="s">
        <v>137</v>
      </c>
      <c r="E50" s="50"/>
      <c r="F50" s="50"/>
      <c r="G50" s="50"/>
      <c r="H50" s="50"/>
      <c r="I50" s="50"/>
      <c r="J50" s="50"/>
      <c r="K50" s="50"/>
      <c r="L50" s="50"/>
      <c r="M50" s="50"/>
      <c r="N50" s="50"/>
      <c r="O50" s="50"/>
      <c r="P50" s="50"/>
      <c r="Q50" s="50"/>
      <c r="R50" s="50"/>
      <c r="S50" s="50"/>
      <c r="T50" s="50"/>
      <c r="U50" s="50"/>
      <c r="V50" s="50"/>
      <c r="W50" s="50"/>
      <c r="X50" s="50"/>
      <c r="Y50" s="51"/>
    </row>
    <row r="51" spans="1:25" s="26" customFormat="1" ht="49.5" customHeight="1" x14ac:dyDescent="0.2">
      <c r="A51" s="69" t="s">
        <v>44</v>
      </c>
      <c r="B51" s="69"/>
      <c r="C51" s="69"/>
      <c r="D51" s="49" t="s">
        <v>56</v>
      </c>
      <c r="E51" s="50"/>
      <c r="F51" s="50"/>
      <c r="G51" s="50"/>
      <c r="H51" s="50"/>
      <c r="I51" s="50"/>
      <c r="J51" s="50"/>
      <c r="K51" s="50"/>
      <c r="L51" s="50"/>
      <c r="M51" s="50"/>
      <c r="N51" s="50"/>
      <c r="O51" s="50"/>
      <c r="P51" s="50"/>
      <c r="Q51" s="50"/>
      <c r="R51" s="50"/>
      <c r="S51" s="50"/>
      <c r="T51" s="50"/>
      <c r="U51" s="50"/>
      <c r="V51" s="50"/>
      <c r="W51" s="50"/>
      <c r="X51" s="50"/>
      <c r="Y51" s="51"/>
    </row>
    <row r="52" spans="1:25" s="26" customFormat="1" ht="45" customHeight="1" x14ac:dyDescent="0.2">
      <c r="A52" s="69" t="s">
        <v>45</v>
      </c>
      <c r="B52" s="69"/>
      <c r="C52" s="69"/>
      <c r="D52" s="49" t="s">
        <v>54</v>
      </c>
      <c r="E52" s="50"/>
      <c r="F52" s="50"/>
      <c r="G52" s="50"/>
      <c r="H52" s="50"/>
      <c r="I52" s="50"/>
      <c r="J52" s="50"/>
      <c r="K52" s="50"/>
      <c r="L52" s="50"/>
      <c r="M52" s="50"/>
      <c r="N52" s="50"/>
      <c r="O52" s="50"/>
      <c r="P52" s="50"/>
      <c r="Q52" s="50"/>
      <c r="R52" s="50"/>
      <c r="S52" s="50"/>
      <c r="T52" s="50"/>
      <c r="U52" s="50"/>
      <c r="V52" s="50"/>
      <c r="W52" s="50"/>
      <c r="X52" s="50"/>
      <c r="Y52" s="51"/>
    </row>
    <row r="53" spans="1:25" s="26" customFormat="1" ht="32.25" customHeight="1" x14ac:dyDescent="0.2">
      <c r="A53" s="69" t="s">
        <v>46</v>
      </c>
      <c r="B53" s="69"/>
      <c r="C53" s="69"/>
      <c r="D53" s="49" t="s">
        <v>53</v>
      </c>
      <c r="E53" s="50"/>
      <c r="F53" s="50"/>
      <c r="G53" s="50"/>
      <c r="H53" s="50"/>
      <c r="I53" s="50"/>
      <c r="J53" s="50"/>
      <c r="K53" s="50"/>
      <c r="L53" s="50"/>
      <c r="M53" s="50"/>
      <c r="N53" s="50"/>
      <c r="O53" s="50"/>
      <c r="P53" s="50"/>
      <c r="Q53" s="50"/>
      <c r="R53" s="50"/>
      <c r="S53" s="50"/>
      <c r="T53" s="50"/>
      <c r="U53" s="50"/>
      <c r="V53" s="50"/>
      <c r="W53" s="50"/>
      <c r="X53" s="50"/>
      <c r="Y53" s="51"/>
    </row>
    <row r="54" spans="1:25" s="26" customFormat="1" ht="36" customHeight="1" x14ac:dyDescent="0.2">
      <c r="A54" s="69" t="s">
        <v>55</v>
      </c>
      <c r="B54" s="69"/>
      <c r="C54" s="69"/>
      <c r="D54" s="49" t="s">
        <v>47</v>
      </c>
      <c r="E54" s="50"/>
      <c r="F54" s="50"/>
      <c r="G54" s="50"/>
      <c r="H54" s="50"/>
      <c r="I54" s="50"/>
      <c r="J54" s="50"/>
      <c r="K54" s="50"/>
      <c r="L54" s="50"/>
      <c r="M54" s="50"/>
      <c r="N54" s="50"/>
      <c r="O54" s="50"/>
      <c r="P54" s="50"/>
      <c r="Q54" s="50"/>
      <c r="R54" s="50"/>
      <c r="S54" s="50"/>
      <c r="T54" s="50"/>
      <c r="U54" s="50"/>
      <c r="V54" s="50"/>
      <c r="W54" s="50"/>
      <c r="X54" s="50"/>
      <c r="Y54" s="51"/>
    </row>
    <row r="55" spans="1:25" s="26" customFormat="1" ht="54" customHeight="1" x14ac:dyDescent="0.2">
      <c r="A55" s="69" t="s">
        <v>48</v>
      </c>
      <c r="B55" s="69"/>
      <c r="C55" s="69"/>
      <c r="D55" s="49" t="s">
        <v>141</v>
      </c>
      <c r="E55" s="50"/>
      <c r="F55" s="50"/>
      <c r="G55" s="50"/>
      <c r="H55" s="50"/>
      <c r="I55" s="50"/>
      <c r="J55" s="50"/>
      <c r="K55" s="50"/>
      <c r="L55" s="50"/>
      <c r="M55" s="50"/>
      <c r="N55" s="50"/>
      <c r="O55" s="50"/>
      <c r="P55" s="50"/>
      <c r="Q55" s="50"/>
      <c r="R55" s="50"/>
      <c r="S55" s="50"/>
      <c r="T55" s="50"/>
      <c r="U55" s="50"/>
      <c r="V55" s="50"/>
      <c r="W55" s="50"/>
      <c r="X55" s="50"/>
      <c r="Y55" s="51"/>
    </row>
    <row r="56" spans="1:25" s="26" customFormat="1" ht="84.75" customHeight="1" x14ac:dyDescent="0.2">
      <c r="A56" s="69" t="s">
        <v>49</v>
      </c>
      <c r="B56" s="69"/>
      <c r="C56" s="69"/>
      <c r="D56" s="49" t="s">
        <v>50</v>
      </c>
      <c r="E56" s="50"/>
      <c r="F56" s="50"/>
      <c r="G56" s="50"/>
      <c r="H56" s="50"/>
      <c r="I56" s="50"/>
      <c r="J56" s="50"/>
      <c r="K56" s="50"/>
      <c r="L56" s="50"/>
      <c r="M56" s="50"/>
      <c r="N56" s="50"/>
      <c r="O56" s="50"/>
      <c r="P56" s="50"/>
      <c r="Q56" s="50"/>
      <c r="R56" s="50"/>
      <c r="S56" s="50"/>
      <c r="T56" s="50"/>
      <c r="U56" s="50"/>
      <c r="V56" s="50"/>
      <c r="W56" s="50"/>
      <c r="X56" s="50"/>
      <c r="Y56" s="51"/>
    </row>
    <row r="57" spans="1:25" s="26" customFormat="1" ht="72" customHeight="1" x14ac:dyDescent="0.2">
      <c r="A57" s="69" t="s">
        <v>51</v>
      </c>
      <c r="B57" s="69"/>
      <c r="C57" s="69"/>
      <c r="D57" s="49" t="s">
        <v>138</v>
      </c>
      <c r="E57" s="50"/>
      <c r="F57" s="50"/>
      <c r="G57" s="50"/>
      <c r="H57" s="50"/>
      <c r="I57" s="50"/>
      <c r="J57" s="50"/>
      <c r="K57" s="50"/>
      <c r="L57" s="50"/>
      <c r="M57" s="50"/>
      <c r="N57" s="50"/>
      <c r="O57" s="50"/>
      <c r="P57" s="50"/>
      <c r="Q57" s="50"/>
      <c r="R57" s="50"/>
      <c r="S57" s="50"/>
      <c r="T57" s="50"/>
      <c r="U57" s="50"/>
      <c r="V57" s="50"/>
      <c r="W57" s="50"/>
      <c r="X57" s="50"/>
      <c r="Y57" s="51"/>
    </row>
    <row r="58" spans="1:25" s="26" customFormat="1" ht="69.75" customHeight="1" x14ac:dyDescent="0.2">
      <c r="A58" s="69" t="s">
        <v>52</v>
      </c>
      <c r="B58" s="69"/>
      <c r="C58" s="69"/>
      <c r="D58" s="49" t="s">
        <v>67</v>
      </c>
      <c r="E58" s="50"/>
      <c r="F58" s="50"/>
      <c r="G58" s="50"/>
      <c r="H58" s="50"/>
      <c r="I58" s="50"/>
      <c r="J58" s="50"/>
      <c r="K58" s="50"/>
      <c r="L58" s="50"/>
      <c r="M58" s="50"/>
      <c r="N58" s="50"/>
      <c r="O58" s="50"/>
      <c r="P58" s="50"/>
      <c r="Q58" s="50"/>
      <c r="R58" s="50"/>
      <c r="S58" s="50"/>
      <c r="T58" s="50"/>
      <c r="U58" s="50"/>
      <c r="V58" s="50"/>
      <c r="W58" s="50"/>
      <c r="X58" s="50"/>
      <c r="Y58" s="51"/>
    </row>
    <row r="59" spans="1:25" ht="14.25" customHeight="1" x14ac:dyDescent="0.2">
      <c r="D59" s="2"/>
      <c r="E59" s="2"/>
      <c r="F59" s="1"/>
      <c r="G59" s="43"/>
      <c r="H59" s="1"/>
      <c r="I59" s="1"/>
      <c r="J59" s="1"/>
      <c r="K59" s="1"/>
    </row>
    <row r="60" spans="1:25" ht="14.25" customHeight="1" x14ac:dyDescent="0.2">
      <c r="D60" s="3"/>
      <c r="E60" s="4"/>
      <c r="F60" s="5"/>
      <c r="G60" s="44"/>
      <c r="H60" s="6"/>
      <c r="I60" s="6"/>
      <c r="J60" s="1"/>
      <c r="K60" s="1"/>
    </row>
    <row r="61" spans="1:25" ht="14.25" customHeight="1" x14ac:dyDescent="0.2">
      <c r="D61" s="68"/>
      <c r="E61" s="68"/>
      <c r="F61" s="68"/>
      <c r="G61" s="7" t="s">
        <v>14</v>
      </c>
      <c r="H61" s="8"/>
      <c r="J61" s="1"/>
      <c r="K61" s="1"/>
    </row>
    <row r="62" spans="1:25" ht="14.25" customHeight="1" x14ac:dyDescent="0.2">
      <c r="D62" s="9"/>
      <c r="H62" s="7"/>
      <c r="I62" s="10"/>
      <c r="J62" s="1"/>
      <c r="K62" s="1"/>
    </row>
    <row r="63" spans="1:25" ht="14.25" customHeight="1" x14ac:dyDescent="0.2">
      <c r="D63" s="68"/>
      <c r="E63" s="68"/>
      <c r="F63" s="68"/>
      <c r="G63" s="7" t="s">
        <v>15</v>
      </c>
      <c r="H63" s="7"/>
      <c r="I63" s="10"/>
      <c r="J63" s="1"/>
      <c r="K63" s="1"/>
    </row>
    <row r="64" spans="1:25" ht="14.25" customHeight="1" x14ac:dyDescent="0.2">
      <c r="D64" s="3"/>
      <c r="G64" s="44"/>
      <c r="H64" s="6"/>
      <c r="I64" s="6"/>
      <c r="J64" s="1"/>
      <c r="K64" s="1"/>
    </row>
    <row r="65" spans="3:11" ht="14.25" customHeight="1" x14ac:dyDescent="0.2">
      <c r="D65" s="68"/>
      <c r="E65" s="68"/>
      <c r="F65" s="68"/>
      <c r="G65" s="11" t="s">
        <v>16</v>
      </c>
      <c r="H65" s="6"/>
      <c r="I65" s="6"/>
      <c r="J65" s="1"/>
      <c r="K65" s="1"/>
    </row>
    <row r="66" spans="3:11" ht="14.25" customHeight="1" x14ac:dyDescent="0.2">
      <c r="D66" s="3"/>
      <c r="E66" s="12"/>
      <c r="F66" s="5"/>
      <c r="G66" s="44"/>
      <c r="H66" s="6"/>
      <c r="I66" s="6"/>
      <c r="J66" s="1"/>
      <c r="K66" s="1"/>
    </row>
    <row r="67" spans="3:11" ht="14.25" customHeight="1" x14ac:dyDescent="0.2">
      <c r="D67" s="3"/>
      <c r="E67" s="12"/>
      <c r="F67" s="5"/>
      <c r="G67" s="44"/>
      <c r="H67" s="6"/>
      <c r="I67" s="6"/>
      <c r="J67" s="1"/>
      <c r="K67" s="1"/>
    </row>
    <row r="68" spans="3:11" ht="14.25" customHeight="1" x14ac:dyDescent="0.2">
      <c r="C68" s="1" t="s">
        <v>17</v>
      </c>
      <c r="D68" s="3"/>
      <c r="E68" s="13"/>
      <c r="F68" s="6"/>
      <c r="G68" s="44"/>
      <c r="H68" s="6"/>
      <c r="I68" s="6"/>
      <c r="J68" s="1"/>
      <c r="K68" s="1"/>
    </row>
    <row r="69" spans="3:11" ht="14.25" customHeight="1" x14ac:dyDescent="0.2">
      <c r="F69" s="6" t="s">
        <v>28</v>
      </c>
    </row>
  </sheetData>
  <protectedRanges>
    <protectedRange sqref="F8:F37" name="Диапазон3_1"/>
  </protectedRanges>
  <mergeCells count="50">
    <mergeCell ref="A55:C55"/>
    <mergeCell ref="A56:C56"/>
    <mergeCell ref="A41:C41"/>
    <mergeCell ref="A43:C43"/>
    <mergeCell ref="D43:Y43"/>
    <mergeCell ref="A44:C44"/>
    <mergeCell ref="D49:Y49"/>
    <mergeCell ref="D54:Y54"/>
    <mergeCell ref="D50:Y50"/>
    <mergeCell ref="A50:C50"/>
    <mergeCell ref="A49:C49"/>
    <mergeCell ref="D44:Y44"/>
    <mergeCell ref="A45:C45"/>
    <mergeCell ref="D45:Y45"/>
    <mergeCell ref="A48:C48"/>
    <mergeCell ref="D48:Y48"/>
    <mergeCell ref="D65:F65"/>
    <mergeCell ref="A51:C51"/>
    <mergeCell ref="D51:Y51"/>
    <mergeCell ref="A52:C52"/>
    <mergeCell ref="D52:Y52"/>
    <mergeCell ref="A53:C53"/>
    <mergeCell ref="D53:Y53"/>
    <mergeCell ref="A57:C57"/>
    <mergeCell ref="D57:Y57"/>
    <mergeCell ref="A58:C58"/>
    <mergeCell ref="D58:Y58"/>
    <mergeCell ref="A54:C54"/>
    <mergeCell ref="D61:F61"/>
    <mergeCell ref="D63:F63"/>
    <mergeCell ref="D55:Y55"/>
    <mergeCell ref="D56:Y56"/>
    <mergeCell ref="F2:L2"/>
    <mergeCell ref="F3:L3"/>
    <mergeCell ref="F4:L4"/>
    <mergeCell ref="M6:N6"/>
    <mergeCell ref="O6:O7"/>
    <mergeCell ref="P6:P7"/>
    <mergeCell ref="Q6:Z6"/>
    <mergeCell ref="A38:K38"/>
    <mergeCell ref="D42:Y42"/>
    <mergeCell ref="A42:C42"/>
    <mergeCell ref="D41:Y41"/>
    <mergeCell ref="B8:B37"/>
    <mergeCell ref="A40:P40"/>
    <mergeCell ref="A39:C39"/>
    <mergeCell ref="A46:C46"/>
    <mergeCell ref="D46:Y46"/>
    <mergeCell ref="A47:C47"/>
    <mergeCell ref="D47:Y4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2021-06-11T18:29:37Z</dcterms:modified>
</cp:coreProperties>
</file>